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DarrylKWilliams\Documents\COPIES\"/>
    </mc:Choice>
  </mc:AlternateContent>
  <xr:revisionPtr revIDLastSave="0" documentId="8_{80321A00-955E-4F0E-86AB-8B6033576A8A}" xr6:coauthVersionLast="47" xr6:coauthVersionMax="47" xr10:uidLastSave="{00000000-0000-0000-0000-000000000000}"/>
  <bookViews>
    <workbookView xWindow="-28920" yWindow="-120" windowWidth="29040" windowHeight="15840" xr2:uid="{00000000-000D-0000-FFFF-FFFF00000000}"/>
  </bookViews>
  <sheets>
    <sheet name="Instructions" sheetId="1" r:id="rId1"/>
    <sheet name="Basic Safeguarding Questionnair" sheetId="2" r:id="rId2"/>
    <sheet name="Clause Full Text (Nov 2021)" sheetId="3" r:id="rId3"/>
    <sheet name="NIST Controls Full Text" sheetId="4" r:id="rId4"/>
    <sheet name="Basic Safeguarding Plan" sheetId="5" state="hidden" r:id="rId5"/>
    <sheet name="Data (HIDE)" sheetId="6" state="hidden" r:id="rId6"/>
    <sheet name="DL (HIDE)" sheetId="7" state="hidden" r:id="rId7"/>
  </sheets>
  <definedNames>
    <definedName name="ANSWER">'DL (HIDE)'!$E$2:$E$6</definedName>
    <definedName name="vALTc">'Data (HIDE)'!$I$2</definedName>
    <definedName name="vALTp">'Data (HIDE)'!$I$3</definedName>
    <definedName name="vNAc">'Data (HIDE)'!$H$2</definedName>
    <definedName name="vNOc">'Data (HIDE)'!$G$2</definedName>
    <definedName name="vNRc">'Data (HIDE)'!$E$2</definedName>
    <definedName name="vNRp">'Data (HIDE)'!$E$3</definedName>
    <definedName name="vTotalc">'Data (HIDE)'!$J$2</definedName>
    <definedName name="vTotalp">'Data (HIDE)'!$J$3</definedName>
    <definedName name="vYESc">'Data (HIDE)'!$F$2</definedName>
    <definedName name="vYESp">'Data (HIDE)'!$F$3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6" l="1"/>
  <c r="H2" i="6"/>
  <c r="G2" i="6"/>
  <c r="F2" i="6"/>
  <c r="E2" i="6"/>
  <c r="A2" i="6" l="1"/>
  <c r="J2" i="6"/>
  <c r="E3" i="6" s="1"/>
  <c r="I3" i="6" l="1"/>
  <c r="G3" i="6"/>
  <c r="B2" i="6"/>
  <c r="J3" i="6"/>
  <c r="H3" i="6"/>
  <c r="F3" i="6"/>
  <c r="B4" i="5"/>
  <c r="B4" i="2"/>
</calcChain>
</file>

<file path=xl/sharedStrings.xml><?xml version="1.0" encoding="utf-8"?>
<sst xmlns="http://schemas.openxmlformats.org/spreadsheetml/2006/main" count="243" uniqueCount="187">
  <si>
    <t>Basic Safeguarding of Covered Contractor Information Systems</t>
  </si>
  <si>
    <t>Version 1.20 - 2023-07-10</t>
  </si>
  <si>
    <t>If FAR 52.204-21 is included in your contract, this questionnaire can be incorporated as a pre-award evaluation factor. This questionnaire evaluates a contractor's ability to comply with the aforementioned contract clause.</t>
  </si>
  <si>
    <t>QUESTIONNAIRE COMPLETION INSTRUCTIONS:</t>
  </si>
  <si>
    <t>●  Provide a contact (name, title, offeror name, phone number, and e-mail address) for questions, support, or additional information related to the questionnaire to the respondents.</t>
  </si>
  <si>
    <t>●  Provide your responses in the gray shaded lines of the questionnaire.</t>
  </si>
  <si>
    <t>Definitions:</t>
  </si>
  <si>
    <r>
      <rPr>
        <b/>
        <sz val="10"/>
        <color theme="1"/>
        <rFont val="Arial"/>
      </rPr>
      <t>Covered contractor information system</t>
    </r>
    <r>
      <rPr>
        <sz val="10"/>
        <color theme="1"/>
        <rFont val="Arial"/>
      </rPr>
      <t xml:space="preserve"> means an information system that is owned or operated by a contractor that processes, stores, or transmits Federal contract information.</t>
    </r>
  </si>
  <si>
    <r>
      <rPr>
        <b/>
        <sz val="10"/>
        <color theme="1"/>
        <rFont val="Arial"/>
      </rPr>
      <t>Federal contract information</t>
    </r>
    <r>
      <rPr>
        <sz val="10"/>
        <color theme="1"/>
        <rFont val="Arial"/>
      </rPr>
      <t xml:space="preserve"> means information, not intended for public release, that is provided by or generated for the Government under a contract to develop or deliver a product or service to the Government, but not including information provided by the Government to the public (such as on public websites) or simple transactional information, such as necessary to process payments.</t>
    </r>
  </si>
  <si>
    <r>
      <rPr>
        <b/>
        <sz val="10"/>
        <color theme="1"/>
        <rFont val="Arial"/>
      </rPr>
      <t xml:space="preserve">Information </t>
    </r>
    <r>
      <rPr>
        <sz val="10"/>
        <color theme="1"/>
        <rFont val="Arial"/>
      </rPr>
      <t>means any communication or representation of knowledge such as facts, data, or opinions, in any medium or form, including textual, numerical, graphic, cartographic, narrative, or audiovisual (Committee on National Security Systems Instruction (CNSSI) 4009).</t>
    </r>
  </si>
  <si>
    <r>
      <rPr>
        <b/>
        <sz val="10"/>
        <color theme="1"/>
        <rFont val="Arial"/>
      </rPr>
      <t>Information system</t>
    </r>
    <r>
      <rPr>
        <sz val="10"/>
        <color theme="1"/>
        <rFont val="Arial"/>
      </rPr>
      <t xml:space="preserve"> means a discrete set of information resources organized for the collection, processing, maintenance, use, sharing, dissemination, or disposition of information ( 44 U.S.C. 3502).</t>
    </r>
  </si>
  <si>
    <r>
      <rPr>
        <b/>
        <sz val="10"/>
        <color theme="1"/>
        <rFont val="Arial"/>
      </rPr>
      <t xml:space="preserve">Safeguarding </t>
    </r>
    <r>
      <rPr>
        <sz val="10"/>
        <color theme="1"/>
        <rFont val="Arial"/>
      </rPr>
      <t>means measures or controls that are prescribed to protect information systems.</t>
    </r>
  </si>
  <si>
    <t>Basic Safeguarding of Covered Contractor Information Systems Questionnaire</t>
  </si>
  <si>
    <t>Section 1:</t>
  </si>
  <si>
    <t>Contact Information</t>
  </si>
  <si>
    <t>Vendor Response</t>
  </si>
  <si>
    <t>Enter the name of the offeror.</t>
  </si>
  <si>
    <t>Enter the name of the primary Point-Of-Contact (POC) for the offeror.</t>
  </si>
  <si>
    <t>Enter the E-mail Address of the primary POC for the offeror.</t>
  </si>
  <si>
    <t>Enter the phone number of the primary POC for the offeror in the following format:  (555) 555-5555</t>
  </si>
  <si>
    <t>Section 2:</t>
  </si>
  <si>
    <t>Access Control</t>
  </si>
  <si>
    <t>NIST SP 800-171</t>
  </si>
  <si>
    <t>NIST SP 800-53 Control</t>
  </si>
  <si>
    <t>Does your organization limit information system access to authorized users, processes acting on behalf of authorized users, or devices (including other information systems)?</t>
  </si>
  <si>
    <t>3.1.1</t>
  </si>
  <si>
    <t>AC-2: Account Management
AC-3: Access Enforcement
AC-17: Remote Access
AC-20: Use of External Systems
AC-22: Publicly Accessible Content</t>
  </si>
  <si>
    <t>Does your organization limit information system access to the types of transactions and functions that authorized users are permitted to execute?</t>
  </si>
  <si>
    <t>3.1.2</t>
  </si>
  <si>
    <t>Does your organization verify and control/limit connections to and use of external information systems?</t>
  </si>
  <si>
    <t>3.1.20</t>
  </si>
  <si>
    <t>Does your organization control information posted or processed on publicly accessible information systems?</t>
  </si>
  <si>
    <t>3.1.22</t>
  </si>
  <si>
    <t>Section 3:</t>
  </si>
  <si>
    <t>Identification and Authentication</t>
  </si>
  <si>
    <t>Does your organization identify information system users, processes acting on behalf of users, or devices?</t>
  </si>
  <si>
    <t>3.5.1</t>
  </si>
  <si>
    <t>IA-2: Identification and Authentication
IA-3: Device Identification and Authentication
IA-5: Authenticator Management</t>
  </si>
  <si>
    <t>Does your organization authenticate (or verify) the identities of those users, processes, or devices, as a prerequisite to allowing access to organizational information systems?</t>
  </si>
  <si>
    <t>3.5.2</t>
  </si>
  <si>
    <t>Section 4:</t>
  </si>
  <si>
    <t>Media Protection</t>
  </si>
  <si>
    <t>Does your organization sanitize or destroy information system media containing Federal Contract Information before disposal or release for reuse?</t>
  </si>
  <si>
    <t>3.8.3</t>
  </si>
  <si>
    <t>MP-2: Media Access
MP-4: Media Storage
MP-6: Media Sanitization</t>
  </si>
  <si>
    <t>Section 5:</t>
  </si>
  <si>
    <t>Physical Protection</t>
  </si>
  <si>
    <t>Does your organization limit physical access to organizational information systems, equipment, and the respective operating environments to authorized individuals?</t>
  </si>
  <si>
    <t>3.10.1</t>
  </si>
  <si>
    <t>PE-2: Physical Access Authorizations
PE-3: Physical Access Control
PE-4: Access Control for Transmission
PE-5: Access Control for Output Devices
PE-6: Monitoring Physical Access</t>
  </si>
  <si>
    <t>Does your organization escort visitors and monitor visitor activity; maintain audit logs of physical access; and control and manage physical access devices?</t>
  </si>
  <si>
    <t>3.10.3
3.10.4
3.10.5</t>
  </si>
  <si>
    <t>Section 6:</t>
  </si>
  <si>
    <t>System and Communications Protection</t>
  </si>
  <si>
    <t>Does your organization monitor, control, and protect organizational communications (i.e., information transmitted or received by organizational information systems) at the external boundaries and key internal boundaries of the information systems?</t>
  </si>
  <si>
    <t>3.13.1</t>
  </si>
  <si>
    <t>SC-7: Boundary Protection</t>
  </si>
  <si>
    <t>Does your organization implement subnetworks for publicly accessible system components that are physically or logically separated from internal networks?</t>
  </si>
  <si>
    <t>3.13.5</t>
  </si>
  <si>
    <t>Section 7:</t>
  </si>
  <si>
    <t>System and Information Integrity</t>
  </si>
  <si>
    <t>Does your organization identify, report, and correct information and information system flaws in a timely manner?</t>
  </si>
  <si>
    <t>3.14.1</t>
  </si>
  <si>
    <t>SI-2: Flaw Remediation
SI-3: Malicious Code Protection
SI-5: Security Alerts, Advisories, and Directives</t>
  </si>
  <si>
    <t>Does your organization provide protection from malicious code at appropriate locations within organizational information systems?</t>
  </si>
  <si>
    <t>3.14.2</t>
  </si>
  <si>
    <t>Does your organization update malicious code protection mechanisms when new releases are available?</t>
  </si>
  <si>
    <t>3.14.4</t>
  </si>
  <si>
    <t>Does your organization perform periodic scans of the information system and real-time scans of files from external sources as files are downloaded, opened, or executed?</t>
  </si>
  <si>
    <t>3.14.5</t>
  </si>
  <si>
    <r>
      <rPr>
        <sz val="12"/>
        <color theme="1"/>
        <rFont val="Arial"/>
      </rPr>
      <t xml:space="preserve">FAR 52.204-21 Basic Safeguarding of Covered Contractor Information Systems (Nov 2021)
      (a) Definitions. As used in this clause—
           Covered contractor information system means an information system that is owned or operated by a contractor that processes, stores, or transmits Federal contract information.
           Federal contract information means information, not intended for public release, that is provided by or generated for the Government under a contract to develop or deliver a product or service to the Government, but not including information provided by the Government to the public (such as on public websites) or simple transactional information, such as necessary to process payments.
           Information means any communication or representation of knowledge such as facts, data, or opinions, in any medium or form, including textual, numerical, graphic, cartographic, narrative, or audiovisual (Committee on National Security Systems Instruction (CNSSI) 4009).
           Information system means a discrete set of information resources organized for the collection, processing, maintenance, use, sharing, dissemination, or disposition of information ( 44 U.S.C. 3502).
           Safeguarding means measures or controls that are prescribed to protect information systems.
      (b) Safeguarding requirements and procedures.
           (1) The Contractor shall apply the following basic safeguarding requirements and procedures to protect covered contractor information systems. Requirements and procedures for basic safeguarding of covered contractor information systems shall include, at a minimum, the following security controls:
</t>
    </r>
    <r>
      <rPr>
        <b/>
        <sz val="12"/>
        <color theme="1"/>
        <rFont val="Arial"/>
      </rPr>
      <t xml:space="preserve">                (i) Limit information system access to authorized users, processes acting on behalf of authorized users, or devices (including other information systems).
                (ii) Limit information system access to the types of transactions and functions that authorized users are permitted to execute.
                (iii) Verify and control/limit connections to and use of external information systems.
                (iv) Control information posted or processed on publicly accessible information systems.
                (v) Identify information system users, processes acting on behalf of users, or devices.
                (vi) Authenticate (or verify) the identities of those users, processes, or devices, as a prerequisite to allowing access to organizational information systems.
                (vii) Sanitize or destroy information system media containing Federal Contract Information before disposal or release for reuse.
                (viii) Limit physical access to organizational information systems, equipment, and the respective operating environments to authorized individuals.
                (ix) Escort visitors and monitor visitor activity; maintain audit logs of physical access; and control and manage physical access devices.
                (x) Monitor, control, and protect organizational communications (i.e., information transmitted or received by organizational information systems) at the external boundaries and key internal boundaries of the information systems.
                (xi) Implement subnetworks for publicly accessible system components that are physically or logically separated from internal networks.
                (xii) Identify, report, and correct information and information system flaws in a timely manner.
                (xiii) Provide protection from malicious code at appropriate locations within organizational information systems.
                (xiv) Update malicious code protection mechanisms when new releases are available.
                (xv) Perform periodic scans of the information system and real-time scans of files from external sources as files are downloaded, opened, or executed.</t>
    </r>
    <r>
      <rPr>
        <sz val="12"/>
        <color theme="1"/>
        <rFont val="Arial"/>
      </rPr>
      <t xml:space="preserve">
           (2) Other requirements. This clause does not relieve the Contractor of any other specific safeguarding requirements specified by Federal agencies and departments relating to covered contractor information systems generally or other Federal safeguarding requirements for controlled unclassified information (CUI) as established by Executive Order 13556.
      (c) Subcontracts. The Contractor shall include the substance of this clause, including this paragraph (c), in subcontracts under this contract (including subcontracts for the acquisition of commercial products or commercial services, other than commercially available off-the-shelf items), in which the subcontractor may have Federal contract information residing in or transiting through its information system.
(End of clause)</t>
    </r>
  </si>
  <si>
    <t>Control Identifier</t>
  </si>
  <si>
    <t>Control (or Control Enhancement) Name</t>
  </si>
  <si>
    <t>Control Text</t>
  </si>
  <si>
    <t>Discussion</t>
  </si>
  <si>
    <t>AC-2</t>
  </si>
  <si>
    <t>Account Management</t>
  </si>
  <si>
    <t>a. Define and document the types of accounts allowed and specifically prohibited for use within the system;
b. Assign account managers;
c. Require [Assignment: organization-defined prerequisites and criteria] for group and role membership;
d. Specify:
1. Authorized users of the system;
2. Group and role membership; and
3. Access authorizations (i.e., privileges) and [Assignment: organization-defined attributes (as required)] for each account;
e. Require approvals by [Assignment: organization-defined personnel or roles] for requests to create accounts;
f. Create, enable, modify, disable, and remove accounts in accordance with [Assignment: organization-defined policy, procedures, prerequisites, and criteria];
g. Monitor the use of accounts;
h. Notify account managers and [Assignment: organization-defined personnel or roles] within:
1. [Assignment: organization-defined time period] when accounts are no longer required;
2. [Assignment: organization-defined time period] when users are terminated or transferred; and
3. [Assignment: organization-defined time period] when system usage or need-to-know changes for an individual;
i. Authorize access to the system based on:
1. A valid access authorization;
2. Intended system usage; and
3. [Assignment: organization-defined attributes (as required)];
j. Review accounts for compliance with account management requirements [Assignment: organization-defined frequency];
k. Establish and implement a process for changing shared or group account authenticators (if deployed) when individuals are removed from the group; and
l. Align account management processes with personnel termination and transfer processes.</t>
  </si>
  <si>
    <t>Examples of system account types include individual, shared, group, system, guest, anonymous, emergency, developer, temporary, and service. Identification of authorized system users and the specification of access privileges reflect the requirements in other controls in the security plan. Users requiring administrative privileges on system accounts receive additional scrutiny by organizational personnel responsible for approving such accounts and privileged access, including system owner, mission or business owner, senior agency information security officer, or senior agency official for privacy. Types of accounts that organizations may wish to prohibit due to increased risk include shared, group, emergency, anonymous, temporary, and guest accounts.
Where access involves personally identifiable information, security programs collaborate with the senior agency official for privacy to establish the specific conditions for group and role membership; specify authorized users, group and role membership, and access authorizations for each account; and create, adjust, or remove system accounts in accordance with organizational policies. Policies can include such information as account expiration dates or other factors that trigger the disabling of accounts. Organizations may choose to define access privileges or other attributes by account, type of account, or a combination of the two. Examples of other attributes required for authorizing access include restrictions on time of day, day of week, and point of origin. In defining other system account attributes, organizations consider system-related requirements and mission/business requirements. Failure to consider these factors could affect system availability.
Temporary and emergency accounts are intended for short-term use. Organizations establish temporary accounts as part of normal account activation procedures when there is a need for short-term accounts without the demand for immediacy in account activation. Organizations establish emergency accounts in response to crisis situations and with the need for rapid account activation. Therefore, emergency account activation may bypass normal account authorization processes. Emergency and temporary accounts are not to be confused with infrequently used accounts, including local logon accounts used for special tasks or when network resources are unavailable (may also be known as accounts of last resort). Such accounts remain available and are not subject to automatic disabling or removal dates. Conditions for disabling or deactivating accounts include when shared/group, emergency, or temporary accounts are no longer required and when individuals are transferred or terminated. Changing shared/group authenticators when members leave the group is intended to ensure that former group members do not retain access to the shared or group account. Some types of system accounts may require specialized training.</t>
  </si>
  <si>
    <t>AC-3</t>
  </si>
  <si>
    <t>Access Enforcement</t>
  </si>
  <si>
    <t>Enforce approved authorizations for logical access to information and system resources in accordance with applicable access control policies.</t>
  </si>
  <si>
    <t>Access control policies control access between active entities or subjects (i.e., users or processes acting on behalf of users) and passive entities or objects (i.e., devices, files, records, domains) in organizational systems. In addition to enforcing authorized access at the system level and recognizing that systems can host many applications and services in support of mission and business functions, access enforcement mechanisms can also be employed at the application and service level to provide increased information security and privacy. In contrast to logical access controls that are implemented within the system, physical access controls are addressed by the controls in the Physical and Environmental Protection (PE) family.</t>
  </si>
  <si>
    <t>AC-17</t>
  </si>
  <si>
    <t>Remote Access</t>
  </si>
  <si>
    <t>a. Establish and document usage restrictions, configuration/connection requirements, and implementation guidance for each type of remote access allowed; and
b. Authorize each type of remote access to the system prior to allowing such connections.</t>
  </si>
  <si>
    <t>Remote access is access to organizational systems (or processes acting on behalf of users) that communicate through external networks such as the Internet. Types of remote access include dial-up, broadband, and wireless. Organizations use encrypted virtual private networks (VPNs) to enhance confidentiality and integrity for remote connections. The use of encrypted VPNs provides sufficient assurance to the organization that it can effectively treat such connections as internal networks if the cryptographic mechanisms used are implemented in accordance with applicable laws, executive orders, directives, regulations, policies, standards, and guidelines. Still, VPN connections traverse external networks, and the encrypted VPN does not enhance the availability of remote connections. VPNs with encrypted tunnels can also affect the ability to adequately monitor network communications traffic for malicious code. Remote access controls apply to systems other than public web servers or systems designed for public access. Authorization of each remote access type addresses authorization prior to allowing remote access without specifying the specific formats for such authorization. While organizations may use information exchange and system connection security agreements to manage remote access connections to other systems, such agreements are addressed as part of CA-3. Enforcing access restrictions for remote access is addressed via AC-3.</t>
  </si>
  <si>
    <t>AC-20</t>
  </si>
  <si>
    <t>Use of External Systems</t>
  </si>
  <si>
    <t>a. [Selection (one or more): Establish [Assignment: organization-defined terms and conditions]; Identify [Assignment: organization-defined controls asserted to be implemented on external systems]], consistent with the trust relationships established with other organizations owning, operating, and/or maintaining external systems, allowing authorized individuals to:
1. Access the system from external systems; and
2. Process, store, or transmit organization-controlled information using external systems; or
b. Prohibit the use of [Assignment: organizationally-defined types of external systems].</t>
  </si>
  <si>
    <t>External systems are systems that are used by but not part of organizational systems, and for which the organization has no direct control over the implementation of required controls or the assessment of control effectiveness. External systems include personally owned systems, components, or devices; privately owned computing and communications devices in commercial or public facilities; systems owned or controlled by nonfederal organizations; systems managed by contractors; and federal information systems that are not owned by, operated by, or under the direct supervision or authority of the organization. External systems also include systems owned or operated by other components within the same organization and systems within the organization with different authorization boundaries. Organizations have the option to prohibit the use of any type of external system or prohibit the use of specified types of external systems, (e.g., prohibit the use of any external system that is not organizationally owned or prohibit the use of personally-owned systems).
For some external systems (i.e., systems operated by other organizations), the trust relationships that have been established between those organizations and the originating organization may be such that no explicit terms and conditions are required. Systems within these organizations may not be considered external. These situations occur when, for example, there are pre-existing information exchange agreements (either implicit or explicit) established between organizations or components or when such agreements are specified by applicable laws, executive orders, directives, regulations, policies, or standards. Authorized individuals include organizational personnel, contractors, or other individuals with authorized access to organizational systems and over which organizations have the authority to impose specific rules of behavior regarding system access. Restrictions that organizations impose on authorized individuals need not be uniform, as the restrictions may vary depending on trust relationships between organizations. Therefore, organizations may choose to impose different security restrictions on contractors than on state, local, or tribal governments.
External systems used to access public interfaces to organizational systems are outside the scope of AC-20. Organizations establish specific terms and conditions for the use of external systems in accordance with organizational security policies and procedures. At a minimum, terms and conditions address the specific types of applications that can be accessed on organizational systems from external systems and the highest security category of information that can be processed, stored, or transmitted on external systems. If the terms and conditions with the owners of the external systems cannot be established, organizations may impose restrictions on organizational personnel using those external systems.</t>
  </si>
  <si>
    <t>AC-22</t>
  </si>
  <si>
    <t>Publicly Accessible Content</t>
  </si>
  <si>
    <t>a. Designate individuals authorized to make information publicly accessible;
b. Train authorized individuals to ensure that publicly accessible information does not contain nonpublic information;
c. Review the proposed content of information prior to posting onto the publicly accessible system to ensure that nonpublic information is not included; and
d. Review the content on the publicly accessible system for nonpublic information [Assignment: organization-defined frequency] and remove such information, if discovered.</t>
  </si>
  <si>
    <t>In accordance with applicable laws, executive orders, directives, policies, regulations, standards, and guidelines, the public is not authorized to have access to nonpublic information, including information protected under the PRIVACT and proprietary information. Publicly accessible content addresses systems that are controlled by the organization and accessible to the public, typically without identification or authentication. Posting information on non-organizational systems (e.g., non-organizational public websites, forums, and social media) is covered by organizational policy. While organizations may have individuals who are responsible for developing and implementing policies about the information that can be made publicly accessible, publicly accessible content addresses the management of the individuals who make such information publicly accessible.</t>
  </si>
  <si>
    <t>IA-2</t>
  </si>
  <si>
    <t>Identification and Authentication (organizational Users)</t>
  </si>
  <si>
    <t>Uniquely identify and authenticate organizational users and associate that unique identification with processes acting on behalf of those users.</t>
  </si>
  <si>
    <t>Organizations can satisfy the identification and authentication requirements by complying with the requirements in HSPD 12. Organizational users include employees or individuals who organizations consider to have an equivalent status to employees (e.g., contractors and guest researchers). Unique identification and authentication of users applies to all accesses other than those that are explicitly identified in AC-14 and that occur through the authorized use of group authenticators without individual authentication. Since processes execute on behalf of groups and roles, organizations may require unique identification of individuals in group accounts or for detailed accountability of individual activity.
Organizations employ passwords, physical authenticators, or biometrics to authenticate user identities or, in the case of multi-factor authentication, some combination thereof. Access to organizational systems is defined as either local access or network access. Local access is any access to organizational systems by users or processes acting on behalf of users, where access is obtained through direct connections without the use of networks. Network access is access to organizational systems by users (or processes acting on behalf of users) where access is obtained through network connections (i.e., nonlocal accesses). Remote access is a type of network access that involves communication through external networks. Internal networks include local area networks and wide area networks.
The use of encrypted virtual private networks for network connections between organization-controlled endpoints and non-organization-controlled endpoints may be treated as internal networks with respect to protecting the confidentiality and integrity of information traversing the network. Identification and authentication requirements for non-organizational users are described in IA-8.</t>
  </si>
  <si>
    <t>IA-3</t>
  </si>
  <si>
    <t>Device Identification and Authentication</t>
  </si>
  <si>
    <t>Uniquely identify and authenticate [Assignment: organization-defined devices and/or types of devices] before establishing a [Selection (one or more): local; remote; network] connection.</t>
  </si>
  <si>
    <t>Devices that require unique device-to-device identification and authentication are defined by type, device, or a combination of type and device. Organization-defined device types include devices that are not owned by the organization. Systems use shared known information (e.g., Media Access Control [MAC], Transmission Control Protocol/Internet Protocol [TCP/IP] addresses) for device identification or organizational authentication solutions (e.g., Institute of Electrical and Electronics Engineers (IEEE) 802.1x and Extensible Authentication Protocol [EAP], RADIUS server with EAP-Transport Layer Security [TLS] authentication, Kerberos) to identify and authenticate devices on local and wide area networks. Organizations determine the required strength of authentication mechanisms based on the security categories of systems and mission or business requirements. Because of the challenges of implementing device authentication on a large scale, organizations can restrict the application of the control to a limited number/type of devices based on mission or business needs.</t>
  </si>
  <si>
    <t>IA-5</t>
  </si>
  <si>
    <t>Authenticator Management</t>
  </si>
  <si>
    <t>Manage system authenticators by:
a. Verifying, as part of the initial authenticator distribution, the identity of the individual, group, role, service, or device receiving the authenticator;
b. Establishing initial authenticator content for any authenticators issued by the organization;
c. Ensuring that authenticators have sufficient strength of mechanism for their intended use;
d. Establishing and implementing administrative procedures for initial authenticator distribution, for lost or compromised or damaged authenticators, and for revoking authenticators;
e. Changing default authenticators prior to first use;
f. Changing or refreshing authenticators [Assignment: organization-defined time period by authenticator type] or when [Assignment: organization-defined events] occur;
g. Protecting authenticator content from unauthorized disclosure and modification;
h. Requiring individuals to take, and having devices implement, specific controls to protect authenticators; and
i. Changing authenticators for group or role accounts when membership to those accounts changes.</t>
  </si>
  <si>
    <t>Authenticators include passwords, cryptographic devices, biometrics, certificates, one-time password devices, and ID badges. Device authenticators include certificates and passwords. Initial authenticator content is the actual content of the authenticator (e.g., the initial password). In contrast, the requirements for authenticator content contain specific criteria or characteristics (e.g., minimum password length). Developers may deliver system components with factory default authentication credentials (i.e., passwords) to allow for initial installation and configuration. Default authentication credentials are often well known, easily discoverable, and present a significant risk. The requirement to protect individual authenticators may be implemented via control PL-4 or PS-6 for authenticators in the possession of individuals and by controls AC-3, AC-6, and SC-28 for authenticators stored in organizational systems, including passwords stored in hashed or encrypted formats or files containing encrypted or hashed passwords accessible with administrator privileges.
Systems support authenticator management by organization-defined settings and restrictions for various authenticator characteristics (e.g., minimum password length, validation time window for time synchronous one-time tokens, and number of allowed rejections during the verification stage of biometric authentication). Actions can be taken to safeguard individual authenticators, including maintaining possession of authenticators, not sharing authenticators with others, and immediately reporting lost, stolen, or compromised authenticators. Authenticator management includes issuing and revoking authenticators for temporary access when no longer needed.</t>
  </si>
  <si>
    <t>MP-2</t>
  </si>
  <si>
    <t>Media Access</t>
  </si>
  <si>
    <t>Restrict access to [Assignment: organization-defined types of digital and/or non-digital media] to [Assignment: organization-defined personnel or roles].</t>
  </si>
  <si>
    <t>System media includes digital and non-digital media. Digital media includes flash drives, diskettes, magnetic tapes, external or removable hard disk drives (e.g., solid state, magnetic), compact discs, and digital versatile discs. Non-digital media includes paper and microfilm. Denying access to patient medical records in a community hospital unless the individuals seeking access to such records are authorized healthcare providers is an example of restricting access to non-digital media. Limiting access to the design specifications stored on compact discs in the media library to individuals on the system development team is an example of restricting access to digital media.</t>
  </si>
  <si>
    <t>MP-4</t>
  </si>
  <si>
    <t>Media Storage</t>
  </si>
  <si>
    <t>a. Physically control and securely store [Assignment: organization-defined types of digital and/or non-digital media] within [Assignment: organization-defined controlled areas]; and
b. Protect system media types defined in MP-4a until the media are destroyed or sanitized using approved equipment, techniques, and procedures.</t>
  </si>
  <si>
    <t>System media includes digital and non-digital media. Digital media includes flash drives, diskettes, magnetic tapes, external or removable hard disk drives (e.g., solid state, magnetic), compact discs, and digital versatile discs. Non-digital media includes paper and microfilm. Physically controlling stored media includes conducting inventories, ensuring procedures are in place to allow individuals to check out and return media to the library, and maintaining accountability for stored media. Secure storage includes a locked drawer, desk, or cabinet or a controlled media library. The type of media storage is commensurate with the security category or classification of the information on the media. Controlled areas are spaces that provide physical and procedural controls to meet the requirements established for protecting information and systems. Fewer controls may be needed for media that contains information determined to be in the public domain, publicly releasable, or have limited adverse impacts on organizations, operations, or individuals if accessed by other than authorized personnel. In these situations, physical access controls provide adequate protection.</t>
  </si>
  <si>
    <t>MP-6</t>
  </si>
  <si>
    <t>Media Sanitization</t>
  </si>
  <si>
    <t>a. Sanitize [Assignment: organization-defined system media] prior to disposal, release out of organizational control, or release for reuse using [Assignment: organization-defined sanitization techniques and procedures]; and
b. Employ sanitization mechanisms with the strength and integrity commensurate with the security category or classification of the information.</t>
  </si>
  <si>
    <t>Media sanitization applies to all digital and non-digital system media subject to disposal or reuse, whether or not the media is considered removable. Examples include digital media in scanners, copiers, printers, notebook computers, workstations, network components, mobile devices, and non-digital media (e.g., paper and microfilm). The sanitization process removes information from system media such that the information cannot be retrieved or reconstructed. Sanitization techniques—including clearing, purging, cryptographic erase, de-identification of personally identifiable information, and destruction—prevent the disclosure of information to unauthorized individuals when such media is reused or released for disposal. Organizations determine the appropriate sanitization methods, recognizing that destruction is sometimes necessary when other methods cannot be applied to media requiring sanitization. Organizations use discretion on the employment of approved sanitization techniques and procedures for media that contains information deemed to be in the public domain or publicly releasable or information deemed to have no adverse impact on organizations or individuals if released for reuse or disposal. Sanitization of non-digital media includes destruction, removing a classified appendix from an otherwise unclassified document, or redacting selected sections or words from a document by obscuring the redacted sections or words in a manner equivalent in effectiveness to removing them from the document. NSA standards and policies control the sanitization process for media that contains classified information. NARA policies control the sanitization process for controlled unclassified information.</t>
  </si>
  <si>
    <t>PE-2</t>
  </si>
  <si>
    <t>Physical Access Authorizations</t>
  </si>
  <si>
    <t>a. Develop, approve, and maintain a list of individuals with authorized access to the facility where the system resides;
b. Issue authorization credentials for facility access;
c. Review the access list detailing authorized facility access by individuals [Assignment: organization-defined frequency]; and
d. Remove individuals from the facility access list when access is no longer required.</t>
  </si>
  <si>
    <t>Physical access authorizations apply to employees and visitors. Individuals with permanent physical access authorization credentials are not considered visitors. Authorization credentials include ID badges, identification cards, and smart cards. Organizations determine the strength of authorization credentials needed consistent with applicable laws, executive orders, directives, regulations, policies, standards, and guidelines. Physical access authorizations may not be necessary to access certain areas within facilities that are designated as publicly accessible.</t>
  </si>
  <si>
    <t>PE-3</t>
  </si>
  <si>
    <t>Physical Access Control</t>
  </si>
  <si>
    <t>a. Enforce physical access authorizations at [Assignment: organization-defined entry and exit points to the facility where the system resides] by:
1. Verifying individual access authorizations before granting access to the facility; and
2. Controlling ingress and egress to the facility using [Selection (one or more): [Assignment: organization-defined physical access control systems or devices]; guards];
b. Maintain physical access audit logs for [Assignment: organization-defined entry or exit points];
c. Control access to areas within the facility designated as publicly accessible by implementing the following controls: [Assignment: organization-defined physical access controls];
d. Escort visitors and control visitor activity [Assignment: organization-defined circumstances requiring visitor escorts and control of visitor activity];
e. Secure keys, combinations, and other physical access devices;
f. Inventory [Assignment: organization-defined physical access devices] every [Assignment: organization-defined frequency]; and
g. Change combinations and keys [Assignment: organization-defined frequency] and/or when keys are lost, combinations are compromised, or when individuals possessing the keys or combinations are transferred or terminated.</t>
  </si>
  <si>
    <t>Physical access control applies to employees and visitors. Individuals with permanent physical access authorizations are not considered visitors. Physical access controls for publicly accessible areas may include physical access control logs/records, guards, or physical access devices and barriers to prevent movement from publicly accessible areas to non-public areas. Organizations determine the types of guards needed, including professional security staff, system users, or administrative staff. Physical access devices include keys, locks, combinations, biometric readers, and card readers. Physical access control systems comply with applicable laws, executive orders, directives, policies, regulations, standards, and guidelines. Organizations have flexibility in the types of audit logs employed. Audit logs can be procedural, automated, or some combination thereof. Physical access points can include facility access points, interior access points to systems that require supplemental access controls, or both. Components of systems may be in areas designated as publicly accessible with organizations controlling access to the components.</t>
  </si>
  <si>
    <t>PE-4</t>
  </si>
  <si>
    <t>Access Control for Transmission</t>
  </si>
  <si>
    <t>Control physical access to [Assignment: organization-defined system distribution and transmission lines] within organizational facilities using [Assignment: organization-defined security controls].</t>
  </si>
  <si>
    <t>Security controls applied to system distribution and transmission lines prevent accidental damage, disruption, and physical tampering. Such controls may also be necessary to prevent eavesdropping or modification of unencrypted transmissions. Security controls used to control physical access to system distribution and transmission lines include disconnected or locked spare jacks, locked wiring closets, protection of cabling by conduit or cable trays, and wiretapping sensors.</t>
  </si>
  <si>
    <t>PE-5</t>
  </si>
  <si>
    <t>Access Control for Output Devices</t>
  </si>
  <si>
    <t>Control physical access to output from [Assignment: organization-defined output devices] to prevent unauthorized individuals from obtaining the output.</t>
  </si>
  <si>
    <t>Controlling physical access to output devices includes placing output devices in locked rooms or other secured areas with keypad or card reader access controls and allowing access to authorized individuals only, placing output devices in locations that can be monitored by personnel, installing monitor or screen filters, and using headphones. Examples of output devices include monitors, printers, scanners, audio devices, facsimile machines, and copiers.</t>
  </si>
  <si>
    <t>PE-6</t>
  </si>
  <si>
    <t>Monitoring Physical Access</t>
  </si>
  <si>
    <t>a. Monitor physical access to the facility where the system resides to detect and respond to physical security incidents;
b. Review physical access logs [Assignment: organization-defined frequency] and upon occurrence of [Assignment: organization-defined events or potential indications of events]; and
c. Coordinate results of reviews and investigations with the organizational incident response capability.</t>
  </si>
  <si>
    <t>Physical access monitoring includes publicly accessible areas within organizational facilities. Examples of physical access monitoring include the employment of guards, video surveillance equipment (i.e., cameras), and sensor devices. Reviewing physical access logs can help identify suspicious activity, anomalous events, or potential threats. The reviews can be supported by audit logging controls, such as AU-2, if the access logs are part of an automated system. Organizational incident response capabilities include investigations of physical security incidents and responses to the incidents. Incidents include security violations or suspicious physical access activities. Suspicious physical access activities include accesses outside of normal work hours, repeated accesses to areas not normally accessed, accesses for unusual lengths of time, and out-of-sequence accesses.</t>
  </si>
  <si>
    <t>SC-7</t>
  </si>
  <si>
    <t>Boundary Protection</t>
  </si>
  <si>
    <t>a. Monitor and control communications at the external managed interfaces to the system and at key internal managed interfaces within the system;
b. Implement subnetworks for publicly accessible system components that are [Selection: physically; logically] separated from internal organizational networks; and
c. Connect to external networks or systems only through managed interfaces consisting of boundary protection devices arranged in accordance with an organizational security and privacy architecture.</t>
  </si>
  <si>
    <t>Managed interfaces include gateways, routers, firewalls, guards, network-based malicious code analysis, virtualization systems, or encrypted tunnels implemented within a security architecture. Subnetworks that are physically or logically separated from internal networks are referred to as demilitarized zones or DMZs. Restricting or prohibiting interfaces within organizational systems includes restricting external web traffic to designated web servers within managed interfaces, prohibiting external traffic that appears to be spoofing internal addresses, and prohibiting internal traffic that appears to be spoofing external addresses. SP 800-189 provides additional information on source address validation techniques to prevent ingress and egress of traffic with spoofed addresses. Commercial telecommunications services are provided by network components and consolidated management systems shared by customers. These services may also include third party-provided access lines and other service elements. Such services may represent sources of increased risk despite contract security provisions. Boundary protection may be implemented as a common control for all or part of an organizational network such that the boundary to be protected is greater than a system-specific boundary (i.e., an authorization boundary).</t>
  </si>
  <si>
    <t>SI-2</t>
  </si>
  <si>
    <t>Flaw Remediation</t>
  </si>
  <si>
    <t>a. Identify, report, and correct system flaws;
b. Test software and firmware updates related to flaw remediation for effectiveness and potential side effects before installation;
c. Install security-relevant software and firmware updates within [Assignment: organization-defined time period] of the release of the updates; and
d. Incorporate flaw remediation into the organizational configuration management process.</t>
  </si>
  <si>
    <t>The need to remediate system flaws applies to all types of software and firmware. Organizations identify systems affected by software flaws, including potential vulnerabilities resulting from those flaws, and report this information to designated organizational personnel with information security and privacy responsibilities. Security-relevant updates include patches, service packs, and malicious code signatures. Organizations also address flaws discovered during assessments, continuous monitoring, incident response activities, and system error handling. By incorporating flaw remediation into configuration management processes, required remediation actions can be tracked and verified.
Organization-defined time periods for updating security-relevant software and firmware may vary based on a variety of risk factors, including the security category of the system, the criticality of the update (i.e., severity of the vulnerability related to the discovered flaw), the organizational risk tolerance, the mission supported by the system, or the threat environment. Some types of flaw remediation may require more testing than other types. Organizations determine the type of testing needed for the specific type of flaw remediation activity under consideration and the types of changes that are to be configuration-managed. In some situations, organizations may determine that the testing of software or firmware updates is not necessary or practical, such as when implementing simple malicious code signature updates. In testing decisions, organizations consider whether security-relevant software or firmware updates are obtained from authorized sources with appropriate digital signatures.</t>
  </si>
  <si>
    <t>SI-3</t>
  </si>
  <si>
    <t>Malicious Code Protection</t>
  </si>
  <si>
    <t>a. Implement [Selection (one or more): signature based; non-signature based] malicious code protection mechanisms at system entry and exit points to detect and eradicate malicious code;
b. Automatically update malicious code protection mechanisms as new releases are available in accordance with organizational configuration management policy and procedures;
c. Configure malicious code protection mechanisms to:
1. Perform periodic scans of the system [Assignment: organization-defined frequency] and real-time scans of files from external sources at [Selection (one or more): endpoint; network entry and exit points] as the files are downloaded, opened, or executed in accordance with organizational policy; and
2. [Selection (one or more): block malicious code; quarantine malicious code; take [Assignment: organization-defined action]]; and send alert to [Assignment: organization-defined personnel or roles] in response to malicious code detection; and
d. Address the receipt of false positives during malicious code detection and eradication and the resulting potential impact on the availability of the system.</t>
  </si>
  <si>
    <t>System entry and exit points include firewalls, remote access servers, workstations, electronic mail servers, web servers, proxy servers, notebook computers, and mobile devices. Malicious code includes viruses, worms, Trojan horses, and spyware. Malicious code can also be encoded in various formats contained within compressed or hidden files or hidden in files using techniques such as steganography. Malicious code can be inserted into systems in a variety of ways, including by electronic mail, the world-wide web, and portable storage devices. Malicious code insertions occur through the exploitation of system vulnerabilities. A variety of technologies and methods exist to limit or eliminate the effects of malicious code.
Malicious code protection mechanisms include both signature- and nonsignature-based technologies. Nonsignature-based detection mechanisms include artificial intelligence techniques that use heuristics to detect, analyze, and describe the characteristics or behavior of malicious code and to provide controls against such code for which signatures do not yet exist or for which existing signatures may not be effective. Malicious code for which active signatures do not yet exist or may be ineffective includes polymorphic malicious code (i.e., code that changes signatures when it replicates). Nonsignature-based mechanisms also include reputation-based technologies. In addition to the above technologies, pervasive configuration management, comprehensive software integrity controls, and anti-exploitation software may be effective in preventing the execution of unauthorized code. Malicious code may be present in commercial off-the-shelf software as well as custom-built software and could include logic bombs, backdoors, and other types of attacks that could affect organizational mission and business functions.
In situations where malicious code cannot be detected by detection methods or technologies, organizations rely on other types of controls, including secure coding practices, configuration management and control, trusted procurement processes, and monitoring practices to ensure that software does not perform functions other than the functions intended. Organizations may determine that, in response to the detection of malicious code, different actions may be warranted. For example, organizations can define actions in response to malicious code detection during periodic scans, the detection of malicious downloads, or the detection of maliciousness when attempting to open or execute files.</t>
  </si>
  <si>
    <t>SI-5</t>
  </si>
  <si>
    <t>Security Alerts, Advisories, and Directives</t>
  </si>
  <si>
    <t>a. Receive system security alerts, advisories, and directives from [Assignment: organization-defined external organizations] on an ongoing basis;
b. Generate internal security alerts, advisories, and directives as deemed necessary;
c. Disseminate security alerts, advisories, and directives to: [Selection (one or more): [Assignment: organization-defined personnel or roles]; [Assignment: organization-defined elements within the organization]; [Assignment: organization-defined external organizations]]; and
d. Implement security directives in accordance with established time frames, or notify the issuing organization of the degree of noncompliance.</t>
  </si>
  <si>
    <t>The Cybersecurity and Infrastructure Security Agency (CISA) generates security alerts and advisories to maintain situational awareness throughout the Federal Government. Security directives are issued by OMB or other designated organizations with the responsibility and authority to issue such directives. Compliance with security directives is essential due to the critical nature of many of these directives and the potential (immediate) adverse effects on organizational operations and assets, individuals, other organizations, and the Nation should the directives not be implemented in a timely manner. External organizations include supply chain partners, external mission or business partners, external service providers, and other peer or supporting organizations.</t>
  </si>
  <si>
    <t>Basic Safeguarding of Covered Contractor Information Systems Plan</t>
  </si>
  <si>
    <t>AC-2
AC-3
AC-17
AC-20
AC-22</t>
  </si>
  <si>
    <t>IA-2
IA-3
IA-5</t>
  </si>
  <si>
    <t>MP-2
MP-4
MP-6</t>
  </si>
  <si>
    <t>PE-2
PE-3
PE-4
PE-5
PE-6</t>
  </si>
  <si>
    <t>SI-2
SI-3
SI-5</t>
  </si>
  <si>
    <t>Status</t>
  </si>
  <si>
    <t>Score</t>
  </si>
  <si>
    <t>Not Reviewed</t>
  </si>
  <si>
    <t>Yes</t>
  </si>
  <si>
    <t>No</t>
  </si>
  <si>
    <t>Not Applicable</t>
  </si>
  <si>
    <t>Alternative</t>
  </si>
  <si>
    <t>Total</t>
  </si>
  <si>
    <t>Counts</t>
  </si>
  <si>
    <t>Pct</t>
  </si>
  <si>
    <t>GWACS</t>
  </si>
  <si>
    <t>Pool</t>
  </si>
  <si>
    <t>Implementation Status</t>
  </si>
  <si>
    <t>Answer</t>
  </si>
  <si>
    <t>Alliant/ Alliant 2</t>
  </si>
  <si>
    <t>Small Business (SB) Pool</t>
  </si>
  <si>
    <t>Satisfied</t>
  </si>
  <si>
    <t>Alliant SB</t>
  </si>
  <si>
    <t>HUBZone SB (HUBZone) Pool</t>
  </si>
  <si>
    <t>Partially Satisfied</t>
  </si>
  <si>
    <t>8(a) STARS II</t>
  </si>
  <si>
    <t>Women Owned SB (WOSB) Pool</t>
  </si>
  <si>
    <t>Not Satisfied</t>
  </si>
  <si>
    <t>VETS/ VETS2</t>
  </si>
  <si>
    <t>Other</t>
  </si>
  <si>
    <t>TBD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</si>
</sst>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lt;=9999999]###\-####;\(###\)\ ###\-####"/>
  </numFmts>
  <fonts count="35" x14ac:knownFonts="1">
    <font>
      <sz val="11"/>
      <color theme="1"/>
      <name val="Calibri"/>
      <scheme val="minor"/>
    </font>
    <font>
      <sz val="10"/>
      <color rgb="FF000000"/>
      <name val="Arial"/>
    </font>
    <font>
      <sz val="11"/>
      <name val="Calibri"/>
    </font>
    <font>
      <b/>
      <sz val="18"/>
      <color rgb="FFFFFFFF"/>
      <name val="Arial"/>
    </font>
    <font>
      <sz val="11"/>
      <color theme="1"/>
      <name val="Arial"/>
    </font>
    <font>
      <b/>
      <sz val="11"/>
      <color rgb="FFEDDAC9"/>
      <name val="Arial"/>
    </font>
    <font>
      <b/>
      <sz val="11"/>
      <color theme="0"/>
      <name val="Arial"/>
    </font>
    <font>
      <b/>
      <sz val="10"/>
      <color rgb="FF000000"/>
      <name val="Arial"/>
    </font>
    <font>
      <b/>
      <i/>
      <sz val="10"/>
      <color rgb="FF0000FF"/>
      <name val="Arial"/>
    </font>
    <font>
      <u/>
      <sz val="10"/>
      <color rgb="FF1155CC"/>
      <name val="Arial"/>
    </font>
    <font>
      <b/>
      <sz val="10"/>
      <color rgb="FF071924"/>
      <name val="Arial"/>
    </font>
    <font>
      <sz val="10"/>
      <color theme="1"/>
      <name val="Arial"/>
    </font>
    <font>
      <sz val="11"/>
      <color rgb="FF000000"/>
      <name val="Arial"/>
    </font>
    <font>
      <b/>
      <sz val="18"/>
      <color theme="0"/>
      <name val="Arial"/>
    </font>
    <font>
      <b/>
      <sz val="12"/>
      <color rgb="FF000000"/>
      <name val="Arial"/>
    </font>
    <font>
      <sz val="12"/>
      <color rgb="FF000000"/>
      <name val="Arial"/>
    </font>
    <font>
      <b/>
      <sz val="11"/>
      <color rgb="FF000000"/>
      <name val="Arial"/>
    </font>
    <font>
      <b/>
      <sz val="12"/>
      <color theme="1"/>
      <name val="Arial"/>
    </font>
    <font>
      <b/>
      <sz val="11"/>
      <color theme="1"/>
      <name val="Arial"/>
    </font>
    <font>
      <sz val="12"/>
      <color theme="1"/>
      <name val="Arial"/>
    </font>
    <font>
      <b/>
      <sz val="11"/>
      <color theme="1"/>
      <name val="Calibri"/>
    </font>
    <font>
      <sz val="11"/>
      <color theme="1"/>
      <name val="Calibri"/>
    </font>
    <font>
      <sz val="14"/>
      <color theme="1"/>
      <name val="Arial"/>
    </font>
    <font>
      <sz val="14"/>
      <color rgb="FF000000"/>
      <name val="Arial"/>
    </font>
    <font>
      <b/>
      <sz val="10"/>
      <color theme="0"/>
      <name val="Arial"/>
    </font>
    <font>
      <b/>
      <sz val="11"/>
      <color theme="0"/>
      <name val="Calibri"/>
    </font>
    <font>
      <sz val="11"/>
      <color rgb="FF00B050"/>
      <name val="Arial"/>
    </font>
    <font>
      <sz val="10"/>
      <color rgb="FF00B050"/>
      <name val="Arial"/>
    </font>
    <font>
      <sz val="11"/>
      <color theme="9"/>
      <name val="Arial"/>
    </font>
    <font>
      <sz val="10"/>
      <color rgb="FFFF0000"/>
      <name val="Arial"/>
    </font>
    <font>
      <sz val="11"/>
      <color rgb="FFFF0000"/>
      <name val="Arial"/>
    </font>
    <font>
      <sz val="11"/>
      <color rgb="FF7F7F7F"/>
      <name val="Arial"/>
    </font>
    <font>
      <sz val="10"/>
      <color rgb="FF7F7F7F"/>
      <name val="Arial"/>
    </font>
    <font>
      <sz val="11"/>
      <color rgb="FF00B0F0"/>
      <name val="Arial"/>
    </font>
    <font>
      <b/>
      <sz val="10"/>
      <color theme="1"/>
      <name val="Arial"/>
    </font>
  </fonts>
  <fills count="14">
    <fill>
      <patternFill patternType="none"/>
    </fill>
    <fill>
      <patternFill patternType="gray125"/>
    </fill>
    <fill>
      <patternFill patternType="solid">
        <fgColor rgb="FFD8D8D8"/>
        <bgColor rgb="FFD8D8D8"/>
      </patternFill>
    </fill>
    <fill>
      <patternFill patternType="solid">
        <fgColor rgb="FF00538E"/>
        <bgColor rgb="FF00538E"/>
      </patternFill>
    </fill>
    <fill>
      <patternFill patternType="solid">
        <fgColor rgb="FFEDDAC9"/>
        <bgColor rgb="FFEDDAC9"/>
      </patternFill>
    </fill>
    <fill>
      <patternFill patternType="solid">
        <fgColor theme="8"/>
        <bgColor theme="8"/>
      </patternFill>
    </fill>
    <fill>
      <patternFill patternType="solid">
        <fgColor theme="0"/>
        <bgColor theme="0"/>
      </patternFill>
    </fill>
    <fill>
      <patternFill patternType="solid">
        <fgColor rgb="FF191919"/>
        <bgColor rgb="FF191919"/>
      </patternFill>
    </fill>
    <fill>
      <patternFill patternType="solid">
        <fgColor rgb="FFD0E0E3"/>
        <bgColor rgb="FFD0E0E3"/>
      </patternFill>
    </fill>
    <fill>
      <patternFill patternType="solid">
        <fgColor rgb="FFD8E5E8"/>
        <bgColor rgb="FFD8E5E8"/>
      </patternFill>
    </fill>
    <fill>
      <patternFill patternType="solid">
        <fgColor rgb="FFDBDADA"/>
        <bgColor rgb="FFDBDADA"/>
      </patternFill>
    </fill>
    <fill>
      <patternFill patternType="solid">
        <fgColor rgb="FF4472C4"/>
        <bgColor rgb="FF4472C4"/>
      </patternFill>
    </fill>
    <fill>
      <patternFill patternType="solid">
        <fgColor rgb="FFD9E2F3"/>
        <bgColor rgb="FFD9E2F3"/>
      </patternFill>
    </fill>
    <fill>
      <patternFill patternType="solid">
        <fgColor rgb="FF333333"/>
        <bgColor rgb="FF333333"/>
      </patternFill>
    </fill>
  </fills>
  <borders count="66">
    <border>
      <left/>
      <right/>
      <top/>
      <bottom/>
      <diagonal/>
    </border>
    <border>
      <left/>
      <right/>
      <top/>
      <bottom/>
      <diagonal/>
    </border>
    <border>
      <left/>
      <right/>
      <top/>
      <bottom/>
      <diagonal/>
    </border>
    <border>
      <left/>
      <right/>
      <top/>
      <bottom/>
      <diagonal/>
    </border>
    <border>
      <left/>
      <right/>
      <top/>
      <bottom/>
      <diagonal/>
    </border>
    <border>
      <left style="thin">
        <color rgb="FFBFBFBF"/>
      </left>
      <right/>
      <top style="thin">
        <color rgb="FFBFBFBF"/>
      </top>
      <bottom style="thin">
        <color rgb="FFD8D8D8"/>
      </bottom>
      <diagonal/>
    </border>
    <border>
      <left/>
      <right/>
      <top style="thin">
        <color rgb="FFBFBFBF"/>
      </top>
      <bottom style="thin">
        <color rgb="FFD8D8D8"/>
      </bottom>
      <diagonal/>
    </border>
    <border>
      <left/>
      <right style="thin">
        <color rgb="FFBFBFBF"/>
      </right>
      <top style="thin">
        <color rgb="FFBFBFBF"/>
      </top>
      <bottom style="thin">
        <color rgb="FFD8D8D8"/>
      </bottom>
      <diagonal/>
    </border>
    <border>
      <left/>
      <right/>
      <top/>
      <bottom/>
      <diagonal/>
    </border>
    <border>
      <left style="thin">
        <color rgb="FFBFBFBF"/>
      </left>
      <right/>
      <top style="thin">
        <color rgb="FFD8D8D8"/>
      </top>
      <bottom/>
      <diagonal/>
    </border>
    <border>
      <left/>
      <right/>
      <top style="thin">
        <color rgb="FFD8D8D8"/>
      </top>
      <bottom/>
      <diagonal/>
    </border>
    <border>
      <left/>
      <right style="thin">
        <color rgb="FFEDDAC9"/>
      </right>
      <top style="thin">
        <color rgb="FFD8D8D8"/>
      </top>
      <bottom/>
      <diagonal/>
    </border>
    <border>
      <left style="thin">
        <color rgb="FFEDDAC9"/>
      </left>
      <right/>
      <top style="thin">
        <color rgb="FFD8D8D8"/>
      </top>
      <bottom/>
      <diagonal/>
    </border>
    <border>
      <left/>
      <right/>
      <top style="thin">
        <color rgb="FFD8D8D8"/>
      </top>
      <bottom/>
      <diagonal/>
    </border>
    <border>
      <left style="thin">
        <color rgb="FFBFBFBF"/>
      </left>
      <right/>
      <top style="thin">
        <color rgb="FFD8D8D8"/>
      </top>
      <bottom style="thin">
        <color rgb="FFD8D8D8"/>
      </bottom>
      <diagonal/>
    </border>
    <border>
      <left/>
      <right/>
      <top style="thin">
        <color rgb="FFD8D8D8"/>
      </top>
      <bottom style="thin">
        <color rgb="FFD8D8D8"/>
      </bottom>
      <diagonal/>
    </border>
    <border>
      <left/>
      <right style="thin">
        <color rgb="FFBFBFBF"/>
      </right>
      <top style="thin">
        <color rgb="FFD8D8D8"/>
      </top>
      <bottom style="thin">
        <color rgb="FFD8D8D8"/>
      </bottom>
      <diagonal/>
    </border>
    <border>
      <left style="thin">
        <color rgb="FFBFBFBF"/>
      </left>
      <right/>
      <top/>
      <bottom/>
      <diagonal/>
    </border>
    <border>
      <left/>
      <right style="thin">
        <color rgb="FFBFBFBF"/>
      </right>
      <top/>
      <bottom/>
      <diagonal/>
    </border>
    <border>
      <left/>
      <right/>
      <top/>
      <bottom/>
      <diagonal/>
    </border>
    <border>
      <left/>
      <right/>
      <top/>
      <bottom/>
      <diagonal/>
    </border>
    <border>
      <left/>
      <right/>
      <top style="thin">
        <color rgb="FFBFBFBF"/>
      </top>
      <bottom style="thin">
        <color rgb="FFD8D8D8"/>
      </bottom>
      <diagonal/>
    </border>
    <border>
      <left style="thin">
        <color rgb="FFBFBFBF"/>
      </left>
      <right/>
      <top style="thin">
        <color rgb="FFD8D8D8"/>
      </top>
      <bottom/>
      <diagonal/>
    </border>
    <border>
      <left/>
      <right/>
      <top style="thin">
        <color rgb="FFD8D8D8"/>
      </top>
      <bottom/>
      <diagonal/>
    </border>
    <border>
      <left style="thin">
        <color rgb="FFBFBFBF"/>
      </left>
      <right/>
      <top/>
      <bottom style="thin">
        <color rgb="FFBFBFBF"/>
      </bottom>
      <diagonal/>
    </border>
    <border>
      <left/>
      <right/>
      <top/>
      <bottom style="thin">
        <color rgb="FFBFBFBF"/>
      </bottom>
      <diagonal/>
    </border>
    <border>
      <left/>
      <right/>
      <top/>
      <bottom style="thin">
        <color rgb="FFBFBFBF"/>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top style="thin">
        <color rgb="FFBFBFBF"/>
      </top>
      <bottom style="thin">
        <color rgb="FFBFBFBF"/>
      </bottom>
      <diagonal/>
    </border>
    <border>
      <left style="thin">
        <color rgb="FFBFBFBF"/>
      </left>
      <right/>
      <top style="thin">
        <color rgb="FFBFBFBF"/>
      </top>
      <bottom/>
      <diagonal/>
    </border>
    <border>
      <left style="thin">
        <color rgb="FFBFBFBF"/>
      </left>
      <right/>
      <top/>
      <bottom/>
      <diagonal/>
    </border>
    <border>
      <left/>
      <right/>
      <top/>
      <bottom style="thin">
        <color rgb="FF000000"/>
      </bottom>
      <diagonal/>
    </border>
    <border>
      <left/>
      <right/>
      <top/>
      <bottom style="thin">
        <color rgb="FF000000"/>
      </bottom>
      <diagonal/>
    </border>
    <border>
      <left/>
      <right style="thin">
        <color rgb="FFBFBFBF"/>
      </right>
      <top/>
      <bottom style="thin">
        <color rgb="FF000000"/>
      </bottom>
      <diagonal/>
    </border>
    <border>
      <left style="thin">
        <color rgb="FFBFBFBF"/>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BFBFBF"/>
      </right>
      <top style="thin">
        <color rgb="FF000000"/>
      </top>
      <bottom style="thin">
        <color rgb="FF000000"/>
      </bottom>
      <diagonal/>
    </border>
    <border>
      <left style="thin">
        <color rgb="FFBFBFBF"/>
      </left>
      <right/>
      <top style="thin">
        <color rgb="FF000000"/>
      </top>
      <bottom/>
      <diagonal/>
    </border>
    <border>
      <left/>
      <right/>
      <top style="thin">
        <color rgb="FF000000"/>
      </top>
      <bottom/>
      <diagonal/>
    </border>
    <border>
      <left/>
      <right/>
      <top style="thin">
        <color rgb="FF000000"/>
      </top>
      <bottom/>
      <diagonal/>
    </border>
    <border>
      <left/>
      <right style="thin">
        <color rgb="FFBFBFBF"/>
      </right>
      <top style="thin">
        <color rgb="FF000000"/>
      </top>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right/>
      <top style="thin">
        <color rgb="FFBFBFBF"/>
      </top>
      <bottom/>
      <diagonal/>
    </border>
    <border>
      <left/>
      <right style="thin">
        <color rgb="FFBFBFBF"/>
      </right>
      <top style="thin">
        <color rgb="FFBFBFBF"/>
      </top>
      <bottom/>
      <diagonal/>
    </border>
    <border>
      <left style="thin">
        <color rgb="FF000000"/>
      </left>
      <right style="thin">
        <color rgb="FF000000"/>
      </right>
      <top style="thin">
        <color rgb="FF000000"/>
      </top>
      <bottom style="thin">
        <color rgb="FF000000"/>
      </bottom>
      <diagonal/>
    </border>
    <border>
      <left/>
      <right/>
      <top style="hair">
        <color rgb="FFBFBFBF"/>
      </top>
      <bottom style="hair">
        <color rgb="FFBFBFBF"/>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BFBFBF"/>
      </left>
      <right/>
      <top/>
      <bottom style="thin">
        <color rgb="FF000000"/>
      </bottom>
      <diagonal/>
    </border>
    <border>
      <left style="thin">
        <color rgb="FFBFBFBF"/>
      </left>
      <right style="thin">
        <color rgb="FFBFBFBF"/>
      </right>
      <top style="thin">
        <color rgb="FF000000"/>
      </top>
      <bottom style="thin">
        <color rgb="FF000000"/>
      </bottom>
      <diagonal/>
    </border>
    <border>
      <left style="thin">
        <color rgb="FFBFBFBF"/>
      </left>
      <right style="thin">
        <color rgb="FFBFBFBF"/>
      </right>
      <top style="thin">
        <color rgb="FF000000"/>
      </top>
      <bottom style="hair">
        <color rgb="FFF2F2F2"/>
      </bottom>
      <diagonal/>
    </border>
    <border>
      <left style="thin">
        <color rgb="FFBFBFBF"/>
      </left>
      <right/>
      <top style="thin">
        <color rgb="FF000000"/>
      </top>
      <bottom/>
      <diagonal/>
    </border>
    <border>
      <left style="thin">
        <color rgb="FF000000"/>
      </left>
      <right style="thin">
        <color rgb="FF000000"/>
      </right>
      <top style="thin">
        <color rgb="FF000000"/>
      </top>
      <bottom style="hair">
        <color rgb="FFF2F2F2"/>
      </bottom>
      <diagonal/>
    </border>
    <border>
      <left style="thin">
        <color rgb="FF000000"/>
      </left>
      <right style="thin">
        <color rgb="FF000000"/>
      </right>
      <top style="thin">
        <color rgb="FFBFBFBF"/>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35">
    <xf numFmtId="0" fontId="0" fillId="0" borderId="0" xfId="0"/>
    <xf numFmtId="0" fontId="12" fillId="2" borderId="20" xfId="0" applyFont="1" applyFill="1" applyBorder="1" applyAlignment="1">
      <alignment vertical="center"/>
    </xf>
    <xf numFmtId="0" fontId="12" fillId="2" borderId="20" xfId="0" applyFont="1" applyFill="1" applyBorder="1" applyAlignment="1">
      <alignment horizontal="center" vertical="center"/>
    </xf>
    <xf numFmtId="0" fontId="12" fillId="2" borderId="20" xfId="0" applyFont="1" applyFill="1" applyBorder="1" applyAlignment="1">
      <alignment horizontal="left" vertical="center"/>
    </xf>
    <xf numFmtId="0" fontId="4" fillId="0" borderId="0" xfId="0" applyFont="1" applyAlignment="1">
      <alignment vertical="center"/>
    </xf>
    <xf numFmtId="0" fontId="5" fillId="4" borderId="22" xfId="0" applyFont="1" applyFill="1" applyBorder="1" applyAlignment="1">
      <alignment horizontal="center" vertical="center"/>
    </xf>
    <xf numFmtId="0" fontId="5" fillId="4" borderId="23" xfId="0" applyFont="1" applyFill="1" applyBorder="1" applyAlignment="1">
      <alignment horizontal="center" vertical="center"/>
    </xf>
    <xf numFmtId="0" fontId="14" fillId="8" borderId="27" xfId="0" applyFont="1" applyFill="1" applyBorder="1" applyAlignment="1">
      <alignment horizontal="center" vertical="center"/>
    </xf>
    <xf numFmtId="0" fontId="14" fillId="9" borderId="30" xfId="0" applyFont="1" applyFill="1" applyBorder="1" applyAlignment="1">
      <alignment horizontal="center" vertical="center"/>
    </xf>
    <xf numFmtId="0" fontId="14" fillId="9" borderId="31" xfId="0" applyFont="1" applyFill="1" applyBorder="1" applyAlignment="1">
      <alignment horizontal="center" vertical="center"/>
    </xf>
    <xf numFmtId="0" fontId="15" fillId="0" borderId="32" xfId="0" applyFont="1" applyBorder="1" applyAlignment="1">
      <alignment vertical="center"/>
    </xf>
    <xf numFmtId="0" fontId="14" fillId="9" borderId="43" xfId="0" applyFont="1" applyFill="1" applyBorder="1" applyAlignment="1">
      <alignment horizontal="center" vertical="center"/>
    </xf>
    <xf numFmtId="0" fontId="14" fillId="9" borderId="44" xfId="0" applyFont="1" applyFill="1" applyBorder="1" applyAlignment="1">
      <alignment horizontal="left" vertical="center"/>
    </xf>
    <xf numFmtId="0" fontId="16" fillId="9" borderId="44" xfId="0" applyFont="1" applyFill="1" applyBorder="1" applyAlignment="1">
      <alignment horizontal="left" vertical="center" wrapText="1"/>
    </xf>
    <xf numFmtId="0" fontId="16" fillId="9" borderId="45" xfId="0" applyFont="1" applyFill="1" applyBorder="1" applyAlignment="1">
      <alignment horizontal="center" vertical="center" wrapText="1"/>
    </xf>
    <xf numFmtId="0" fontId="17" fillId="8" borderId="46" xfId="0" applyFont="1" applyFill="1" applyBorder="1" applyAlignment="1">
      <alignment horizontal="left" vertical="center"/>
    </xf>
    <xf numFmtId="0" fontId="16" fillId="8" borderId="46" xfId="0" applyFont="1" applyFill="1" applyBorder="1" applyAlignment="1">
      <alignment horizontal="left" vertical="center" wrapText="1"/>
    </xf>
    <xf numFmtId="0" fontId="18" fillId="8" borderId="46" xfId="0" applyFont="1" applyFill="1" applyBorder="1" applyAlignment="1">
      <alignment horizontal="center" vertical="center"/>
    </xf>
    <xf numFmtId="0" fontId="16" fillId="8" borderId="47" xfId="0" applyFont="1" applyFill="1" applyBorder="1" applyAlignment="1">
      <alignment horizontal="center" vertical="center" wrapText="1"/>
    </xf>
    <xf numFmtId="0" fontId="14" fillId="9" borderId="48" xfId="0" applyFont="1" applyFill="1" applyBorder="1" applyAlignment="1">
      <alignment horizontal="left" vertical="center"/>
    </xf>
    <xf numFmtId="0" fontId="16" fillId="9" borderId="46" xfId="0" applyFont="1" applyFill="1" applyBorder="1" applyAlignment="1">
      <alignment horizontal="center" vertical="center" wrapText="1"/>
    </xf>
    <xf numFmtId="0" fontId="14" fillId="9" borderId="48" xfId="0" applyFont="1" applyFill="1" applyBorder="1" applyAlignment="1">
      <alignment horizontal="center" vertical="center"/>
    </xf>
    <xf numFmtId="0" fontId="16" fillId="9" borderId="49" xfId="0" applyFont="1" applyFill="1" applyBorder="1" applyAlignment="1">
      <alignment horizontal="center" vertical="center" wrapText="1"/>
    </xf>
    <xf numFmtId="0" fontId="19" fillId="0" borderId="50" xfId="0" applyFont="1" applyBorder="1" applyAlignment="1">
      <alignment vertical="center" wrapText="1"/>
    </xf>
    <xf numFmtId="0" fontId="4" fillId="10" borderId="51" xfId="0" applyFont="1" applyFill="1" applyBorder="1" applyAlignment="1">
      <alignment horizontal="center" vertical="center" wrapText="1"/>
    </xf>
    <xf numFmtId="0" fontId="19" fillId="0" borderId="50" xfId="0" applyFont="1" applyBorder="1" applyAlignment="1">
      <alignment horizontal="center" vertical="center" wrapText="1"/>
    </xf>
    <xf numFmtId="0" fontId="17" fillId="9" borderId="44" xfId="0" applyFont="1" applyFill="1" applyBorder="1" applyAlignment="1">
      <alignment horizontal="left" vertical="center"/>
    </xf>
    <xf numFmtId="0" fontId="16" fillId="9" borderId="46" xfId="0" applyFont="1" applyFill="1" applyBorder="1" applyAlignment="1">
      <alignment horizontal="left" vertical="center" wrapText="1"/>
    </xf>
    <xf numFmtId="0" fontId="17" fillId="9" borderId="44" xfId="0" applyFont="1" applyFill="1" applyBorder="1" applyAlignment="1">
      <alignment horizontal="center" vertical="center"/>
    </xf>
    <xf numFmtId="0" fontId="17" fillId="8" borderId="46" xfId="0" applyFont="1" applyFill="1" applyBorder="1" applyAlignment="1">
      <alignment horizontal="left" vertical="center" wrapText="1"/>
    </xf>
    <xf numFmtId="0" fontId="17" fillId="9" borderId="48" xfId="0" applyFont="1" applyFill="1" applyBorder="1" applyAlignment="1">
      <alignment horizontal="left" vertical="center"/>
    </xf>
    <xf numFmtId="0" fontId="17" fillId="9" borderId="48" xfId="0" applyFont="1" applyFill="1" applyBorder="1" applyAlignment="1">
      <alignment horizontal="center" vertical="center"/>
    </xf>
    <xf numFmtId="0" fontId="19" fillId="0" borderId="50" xfId="0" applyFont="1" applyBorder="1" applyAlignment="1">
      <alignment horizontal="left" vertical="center" wrapText="1"/>
    </xf>
    <xf numFmtId="0" fontId="15" fillId="6" borderId="50" xfId="0" applyFont="1" applyFill="1" applyBorder="1" applyAlignment="1">
      <alignment horizontal="center" vertical="center" wrapText="1"/>
    </xf>
    <xf numFmtId="0" fontId="4" fillId="10" borderId="20" xfId="0" applyFont="1" applyFill="1" applyBorder="1" applyAlignment="1">
      <alignment horizontal="center" vertical="center" wrapText="1"/>
    </xf>
    <xf numFmtId="0" fontId="6" fillId="7" borderId="43" xfId="0" applyFont="1" applyFill="1" applyBorder="1" applyAlignment="1">
      <alignment horizontal="center" vertical="center"/>
    </xf>
    <xf numFmtId="0" fontId="6" fillId="7" borderId="44" xfId="0" applyFont="1" applyFill="1" applyBorder="1" applyAlignment="1">
      <alignment horizontal="right" vertical="center"/>
    </xf>
    <xf numFmtId="0" fontId="6" fillId="7" borderId="44" xfId="0" applyFont="1" applyFill="1" applyBorder="1" applyAlignment="1">
      <alignment horizontal="left" vertical="center"/>
    </xf>
    <xf numFmtId="0" fontId="6" fillId="7" borderId="44" xfId="0" applyFont="1" applyFill="1" applyBorder="1" applyAlignment="1">
      <alignment horizontal="center" vertical="center"/>
    </xf>
    <xf numFmtId="0" fontId="16" fillId="2" borderId="20" xfId="0" applyFont="1" applyFill="1" applyBorder="1" applyAlignment="1">
      <alignment horizontal="right" vertical="center"/>
    </xf>
    <xf numFmtId="9" fontId="18" fillId="2" borderId="20" xfId="0" applyNumberFormat="1" applyFont="1" applyFill="1" applyBorder="1" applyAlignment="1">
      <alignment horizontal="center" vertical="center"/>
    </xf>
    <xf numFmtId="0" fontId="19" fillId="0" borderId="0" xfId="0" applyFont="1" applyAlignment="1">
      <alignment wrapText="1"/>
    </xf>
    <xf numFmtId="0" fontId="20" fillId="11" borderId="55" xfId="0" applyFont="1" applyFill="1" applyBorder="1" applyAlignment="1">
      <alignment vertical="top" wrapText="1"/>
    </xf>
    <xf numFmtId="49" fontId="21" fillId="12" borderId="50" xfId="0" applyNumberFormat="1" applyFont="1" applyFill="1" applyBorder="1" applyAlignment="1">
      <alignment vertical="top" wrapText="1"/>
    </xf>
    <xf numFmtId="49" fontId="21" fillId="12" borderId="56" xfId="0" applyNumberFormat="1" applyFont="1" applyFill="1" applyBorder="1" applyAlignment="1">
      <alignment vertical="top" wrapText="1"/>
    </xf>
    <xf numFmtId="49" fontId="21" fillId="12" borderId="57" xfId="0" applyNumberFormat="1" applyFont="1" applyFill="1" applyBorder="1" applyAlignment="1">
      <alignment vertical="top" wrapText="1"/>
    </xf>
    <xf numFmtId="49" fontId="21" fillId="12" borderId="58" xfId="0" applyNumberFormat="1" applyFont="1" applyFill="1" applyBorder="1" applyAlignment="1">
      <alignment vertical="top" wrapText="1"/>
    </xf>
    <xf numFmtId="0" fontId="14" fillId="8" borderId="46" xfId="0" applyFont="1" applyFill="1" applyBorder="1" applyAlignment="1">
      <alignment horizontal="left" vertical="center"/>
    </xf>
    <xf numFmtId="0" fontId="14" fillId="9" borderId="46" xfId="0" applyFont="1" applyFill="1" applyBorder="1" applyAlignment="1">
      <alignment horizontal="left" vertical="center"/>
    </xf>
    <xf numFmtId="0" fontId="15" fillId="0" borderId="60" xfId="0" applyFont="1" applyBorder="1" applyAlignment="1">
      <alignment horizontal="left" vertical="center" wrapText="1"/>
    </xf>
    <xf numFmtId="0" fontId="15" fillId="0" borderId="61" xfId="0" applyFont="1" applyBorder="1" applyAlignment="1">
      <alignment horizontal="left" vertical="center" wrapText="1"/>
    </xf>
    <xf numFmtId="0" fontId="16" fillId="9" borderId="47" xfId="0" applyFont="1" applyFill="1" applyBorder="1" applyAlignment="1">
      <alignment horizontal="left" vertical="center" wrapText="1"/>
    </xf>
    <xf numFmtId="0" fontId="16" fillId="8" borderId="47" xfId="0" applyFont="1" applyFill="1" applyBorder="1" applyAlignment="1">
      <alignment horizontal="left" vertical="center" wrapText="1"/>
    </xf>
    <xf numFmtId="0" fontId="19" fillId="0" borderId="52" xfId="0" applyFont="1" applyBorder="1" applyAlignment="1">
      <alignment vertical="center" wrapText="1"/>
    </xf>
    <xf numFmtId="0" fontId="19" fillId="0" borderId="53" xfId="0" applyFont="1" applyBorder="1" applyAlignment="1">
      <alignment vertical="center" wrapText="1"/>
    </xf>
    <xf numFmtId="0" fontId="19" fillId="0" borderId="54" xfId="0" applyFont="1" applyBorder="1" applyAlignment="1">
      <alignment vertical="center" wrapText="1"/>
    </xf>
    <xf numFmtId="0" fontId="16" fillId="9" borderId="45" xfId="0" applyFont="1" applyFill="1" applyBorder="1" applyAlignment="1">
      <alignment horizontal="left" vertical="center" wrapText="1"/>
    </xf>
    <xf numFmtId="0" fontId="23" fillId="6" borderId="50" xfId="0" applyFont="1" applyFill="1" applyBorder="1" applyAlignment="1">
      <alignment horizontal="center" vertical="center" wrapText="1"/>
    </xf>
    <xf numFmtId="0" fontId="19" fillId="0" borderId="63" xfId="0" applyFont="1" applyBorder="1" applyAlignment="1">
      <alignment horizontal="left" vertical="center" wrapText="1"/>
    </xf>
    <xf numFmtId="0" fontId="19" fillId="0" borderId="64" xfId="0" applyFont="1" applyBorder="1" applyAlignment="1">
      <alignment horizontal="left" vertical="center" wrapText="1"/>
    </xf>
    <xf numFmtId="0" fontId="19" fillId="0" borderId="53" xfId="0" applyFont="1" applyBorder="1" applyAlignment="1">
      <alignment horizontal="left" vertical="center" wrapText="1"/>
    </xf>
    <xf numFmtId="0" fontId="19" fillId="0" borderId="54" xfId="0" applyFont="1" applyBorder="1" applyAlignment="1">
      <alignment horizontal="left" vertical="center" wrapText="1"/>
    </xf>
    <xf numFmtId="0" fontId="21" fillId="0" borderId="0" xfId="0" applyFont="1"/>
    <xf numFmtId="0" fontId="20" fillId="0" borderId="0" xfId="0" applyFont="1" applyAlignment="1">
      <alignment horizontal="right"/>
    </xf>
    <xf numFmtId="0" fontId="24" fillId="0" borderId="0" xfId="0" applyFont="1" applyAlignment="1">
      <alignment horizontal="center" vertical="center"/>
    </xf>
    <xf numFmtId="0" fontId="1" fillId="0" borderId="0" xfId="0" applyFont="1"/>
    <xf numFmtId="9" fontId="25" fillId="7" borderId="44" xfId="0" applyNumberFormat="1" applyFont="1" applyFill="1" applyBorder="1" applyAlignment="1">
      <alignment horizontal="center" vertical="center"/>
    </xf>
    <xf numFmtId="9" fontId="21" fillId="0" borderId="0" xfId="0" applyNumberFormat="1" applyFont="1"/>
    <xf numFmtId="0" fontId="1" fillId="0" borderId="0" xfId="0" applyFont="1" applyAlignment="1">
      <alignment horizontal="center" vertical="center"/>
    </xf>
    <xf numFmtId="9" fontId="1" fillId="0" borderId="0" xfId="0" applyNumberFormat="1" applyFont="1" applyAlignment="1">
      <alignment horizontal="center" vertical="center"/>
    </xf>
    <xf numFmtId="0" fontId="6" fillId="13" borderId="50" xfId="0" applyFont="1" applyFill="1" applyBorder="1" applyAlignment="1">
      <alignment horizontal="center" vertical="top" wrapText="1"/>
    </xf>
    <xf numFmtId="0" fontId="1" fillId="0" borderId="50" xfId="0" applyFont="1" applyBorder="1"/>
    <xf numFmtId="0" fontId="26" fillId="6" borderId="50" xfId="0" applyFont="1" applyFill="1" applyBorder="1"/>
    <xf numFmtId="0" fontId="27" fillId="0" borderId="65" xfId="0" applyFont="1" applyBorder="1"/>
    <xf numFmtId="0" fontId="28" fillId="6" borderId="50" xfId="0" applyFont="1" applyFill="1" applyBorder="1"/>
    <xf numFmtId="0" fontId="29" fillId="0" borderId="65" xfId="0" applyFont="1" applyBorder="1"/>
    <xf numFmtId="0" fontId="30" fillId="6" borderId="50" xfId="0" applyFont="1" applyFill="1" applyBorder="1"/>
    <xf numFmtId="0" fontId="31" fillId="6" borderId="50" xfId="0" applyFont="1" applyFill="1" applyBorder="1"/>
    <xf numFmtId="0" fontId="32" fillId="0" borderId="65" xfId="0" applyFont="1" applyBorder="1"/>
    <xf numFmtId="0" fontId="33" fillId="0" borderId="65" xfId="0" applyFont="1" applyBorder="1"/>
    <xf numFmtId="0" fontId="33" fillId="0" borderId="50" xfId="0" applyFont="1" applyBorder="1"/>
    <xf numFmtId="0" fontId="11" fillId="6" borderId="17" xfId="0" applyFont="1" applyFill="1" applyBorder="1" applyAlignment="1">
      <alignment horizontal="left" vertical="top" wrapText="1"/>
    </xf>
    <xf numFmtId="0" fontId="2" fillId="0" borderId="2" xfId="0" applyFont="1" applyBorder="1"/>
    <xf numFmtId="0" fontId="2" fillId="0" borderId="18" xfId="0" applyFont="1" applyBorder="1"/>
    <xf numFmtId="0" fontId="1" fillId="2" borderId="1" xfId="0" applyFont="1" applyFill="1" applyBorder="1"/>
    <xf numFmtId="0" fontId="2" fillId="0" borderId="3" xfId="0" applyFont="1" applyBorder="1"/>
    <xf numFmtId="0" fontId="1" fillId="2" borderId="4" xfId="0" applyFont="1" applyFill="1" applyBorder="1"/>
    <xf numFmtId="0" fontId="2" fillId="0" borderId="8" xfId="0" applyFont="1" applyBorder="1"/>
    <xf numFmtId="0" fontId="2" fillId="0" borderId="19" xfId="0" applyFont="1" applyBorder="1"/>
    <xf numFmtId="0" fontId="3" fillId="3" borderId="5" xfId="0" applyFont="1" applyFill="1" applyBorder="1" applyAlignment="1">
      <alignment horizontal="center" vertical="center" wrapText="1"/>
    </xf>
    <xf numFmtId="0" fontId="2" fillId="0" borderId="6" xfId="0" applyFont="1" applyBorder="1"/>
    <xf numFmtId="0" fontId="2" fillId="0" borderId="7" xfId="0" applyFont="1" applyBorder="1"/>
    <xf numFmtId="0" fontId="4" fillId="4" borderId="9" xfId="0" applyFont="1" applyFill="1" applyBorder="1" applyAlignment="1">
      <alignment horizontal="left" vertical="center" wrapText="1"/>
    </xf>
    <xf numFmtId="0" fontId="2" fillId="0" borderId="10" xfId="0" applyFont="1" applyBorder="1"/>
    <xf numFmtId="0" fontId="2" fillId="0" borderId="11" xfId="0" applyFont="1" applyBorder="1"/>
    <xf numFmtId="0" fontId="5" fillId="4" borderId="12" xfId="0" applyFont="1" applyFill="1" applyBorder="1" applyAlignment="1">
      <alignment horizontal="center" vertical="center" wrapText="1"/>
    </xf>
    <xf numFmtId="0" fontId="2" fillId="0" borderId="13" xfId="0" applyFont="1" applyBorder="1"/>
    <xf numFmtId="0" fontId="6" fillId="5" borderId="14" xfId="0" applyFont="1" applyFill="1" applyBorder="1" applyAlignment="1">
      <alignment horizontal="center" vertical="center" wrapText="1"/>
    </xf>
    <xf numFmtId="0" fontId="2" fillId="0" borderId="15" xfId="0" applyFont="1" applyBorder="1"/>
    <xf numFmtId="0" fontId="2" fillId="0" borderId="16" xfId="0" applyFont="1" applyBorder="1"/>
    <xf numFmtId="0" fontId="7" fillId="6" borderId="17" xfId="0" applyFont="1" applyFill="1" applyBorder="1" applyAlignment="1">
      <alignment horizontal="left" vertical="center" wrapText="1"/>
    </xf>
    <xf numFmtId="0" fontId="8" fillId="6" borderId="17" xfId="0" applyFont="1" applyFill="1" applyBorder="1" applyAlignment="1">
      <alignment horizontal="left" vertical="top" wrapText="1"/>
    </xf>
    <xf numFmtId="0" fontId="9" fillId="6" borderId="17" xfId="0" applyFont="1" applyFill="1" applyBorder="1" applyAlignment="1">
      <alignment horizontal="left" wrapText="1"/>
    </xf>
    <xf numFmtId="0" fontId="10" fillId="6" borderId="17" xfId="0" applyFont="1" applyFill="1" applyBorder="1" applyAlignment="1">
      <alignment horizontal="left" wrapText="1"/>
    </xf>
    <xf numFmtId="0" fontId="1" fillId="6" borderId="17" xfId="0" applyFont="1" applyFill="1" applyBorder="1" applyAlignment="1">
      <alignment horizontal="left" vertical="top" wrapText="1"/>
    </xf>
    <xf numFmtId="0" fontId="2" fillId="0" borderId="21" xfId="0" applyFont="1" applyBorder="1"/>
    <xf numFmtId="0" fontId="13" fillId="7" borderId="24" xfId="0" applyFont="1" applyFill="1" applyBorder="1" applyAlignment="1">
      <alignment horizontal="center" vertical="center"/>
    </xf>
    <xf numFmtId="0" fontId="2" fillId="0" borderId="25" xfId="0" applyFont="1" applyBorder="1"/>
    <xf numFmtId="0" fontId="2" fillId="0" borderId="26" xfId="0" applyFont="1" applyBorder="1"/>
    <xf numFmtId="0" fontId="14" fillId="8" borderId="28" xfId="0" applyFont="1" applyFill="1" applyBorder="1" applyAlignment="1">
      <alignment horizontal="left" vertical="center"/>
    </xf>
    <xf numFmtId="0" fontId="2" fillId="0" borderId="29" xfId="0" applyFont="1" applyBorder="1"/>
    <xf numFmtId="0" fontId="14" fillId="8" borderId="28" xfId="0" applyFont="1" applyFill="1" applyBorder="1" applyAlignment="1">
      <alignment horizontal="center" vertical="center" wrapText="1"/>
    </xf>
    <xf numFmtId="0" fontId="14" fillId="9" borderId="28" xfId="0" applyFont="1" applyFill="1" applyBorder="1" applyAlignment="1">
      <alignment horizontal="left" vertical="center"/>
    </xf>
    <xf numFmtId="0" fontId="15" fillId="2" borderId="33" xfId="0" applyFont="1" applyFill="1" applyBorder="1" applyAlignment="1">
      <alignment vertical="center"/>
    </xf>
    <xf numFmtId="0" fontId="2" fillId="0" borderId="34" xfId="0" applyFont="1" applyBorder="1"/>
    <xf numFmtId="0" fontId="19" fillId="0" borderId="52" xfId="0" applyFont="1" applyBorder="1" applyAlignment="1">
      <alignment horizontal="center" vertical="center" wrapText="1"/>
    </xf>
    <xf numFmtId="0" fontId="2" fillId="0" borderId="53" xfId="0" applyFont="1" applyBorder="1"/>
    <xf numFmtId="0" fontId="2" fillId="0" borderId="54" xfId="0" applyFont="1" applyBorder="1"/>
    <xf numFmtId="0" fontId="15" fillId="6" borderId="52" xfId="0" applyFont="1" applyFill="1" applyBorder="1" applyAlignment="1">
      <alignment horizontal="center" vertical="center" wrapText="1"/>
    </xf>
    <xf numFmtId="0" fontId="15" fillId="0" borderId="32" xfId="0" applyFont="1" applyBorder="1" applyAlignment="1">
      <alignment vertical="center"/>
    </xf>
    <xf numFmtId="0" fontId="2" fillId="0" borderId="32" xfId="0" applyFont="1" applyBorder="1"/>
    <xf numFmtId="0" fontId="15" fillId="0" borderId="35" xfId="0" applyFont="1" applyBorder="1" applyAlignment="1">
      <alignment horizontal="left" vertical="center" wrapText="1"/>
    </xf>
    <xf numFmtId="0" fontId="2" fillId="0" borderId="36" xfId="0" applyFont="1" applyBorder="1"/>
    <xf numFmtId="0" fontId="15" fillId="2" borderId="37" xfId="0" applyFont="1" applyFill="1" applyBorder="1" applyAlignment="1">
      <alignment horizontal="left" vertical="center" wrapText="1"/>
    </xf>
    <xf numFmtId="0" fontId="2" fillId="0" borderId="38" xfId="0" applyFont="1" applyBorder="1"/>
    <xf numFmtId="0" fontId="15" fillId="0" borderId="39" xfId="0" applyFont="1" applyBorder="1" applyAlignment="1">
      <alignment horizontal="left" vertical="center" wrapText="1"/>
    </xf>
    <xf numFmtId="0" fontId="2" fillId="0" borderId="40" xfId="0" applyFont="1" applyBorder="1"/>
    <xf numFmtId="0" fontId="15" fillId="2" borderId="41" xfId="0" applyFont="1" applyFill="1" applyBorder="1" applyAlignment="1">
      <alignment horizontal="left" vertical="center" wrapText="1"/>
    </xf>
    <xf numFmtId="0" fontId="2" fillId="0" borderId="42" xfId="0" applyFont="1" applyBorder="1"/>
    <xf numFmtId="164" fontId="12" fillId="2" borderId="62" xfId="0" applyNumberFormat="1" applyFont="1" applyFill="1" applyBorder="1" applyAlignment="1">
      <alignment horizontal="left" vertical="center" wrapText="1"/>
    </xf>
    <xf numFmtId="0" fontId="22" fillId="0" borderId="52" xfId="0" applyFont="1" applyBorder="1" applyAlignment="1">
      <alignment horizontal="center" vertical="center"/>
    </xf>
    <xf numFmtId="0" fontId="23" fillId="6" borderId="52" xfId="0" applyFont="1" applyFill="1" applyBorder="1" applyAlignment="1">
      <alignment horizontal="center" vertical="center" wrapText="1"/>
    </xf>
    <xf numFmtId="0" fontId="5" fillId="4" borderId="9" xfId="0" applyFont="1" applyFill="1" applyBorder="1" applyAlignment="1">
      <alignment horizontal="center" vertical="center"/>
    </xf>
    <xf numFmtId="0" fontId="12" fillId="2" borderId="59" xfId="0" applyFont="1" applyFill="1" applyBorder="1" applyAlignment="1">
      <alignment horizontal="left" vertical="center" wrapText="1"/>
    </xf>
    <xf numFmtId="0" fontId="12" fillId="2" borderId="35" xfId="0" applyFont="1" applyFill="1" applyBorder="1" applyAlignment="1">
      <alignment horizontal="left" vertical="center" wrapText="1"/>
    </xf>
  </cellXfs>
  <cellStyles count="1">
    <cellStyle name="Normal" xfId="0" builtinId="0"/>
  </cellStyles>
  <dxfs count="55">
    <dxf>
      <font>
        <b/>
        <color rgb="FF00B050"/>
      </font>
      <fill>
        <patternFill patternType="none"/>
      </fill>
    </dxf>
    <dxf>
      <font>
        <b/>
        <color rgb="FFFF0000"/>
      </font>
      <fill>
        <patternFill patternType="none"/>
      </fill>
    </dxf>
    <dxf>
      <font>
        <color rgb="FF7F7F7F"/>
      </font>
      <fill>
        <patternFill patternType="none"/>
      </fill>
    </dxf>
    <dxf>
      <fill>
        <patternFill patternType="none"/>
      </fill>
    </dxf>
    <dxf>
      <font>
        <b/>
        <color rgb="FF00B050"/>
      </font>
      <fill>
        <patternFill patternType="none"/>
      </fill>
    </dxf>
    <dxf>
      <font>
        <b/>
        <color rgb="FFFF0000"/>
      </font>
      <fill>
        <patternFill patternType="none"/>
      </fill>
    </dxf>
    <dxf>
      <font>
        <color rgb="FF7F7F7F"/>
      </font>
      <fill>
        <patternFill patternType="none"/>
      </fill>
    </dxf>
    <dxf>
      <fill>
        <patternFill patternType="none"/>
      </fill>
    </dxf>
    <dxf>
      <font>
        <b/>
        <color rgb="FF00B050"/>
      </font>
      <fill>
        <patternFill patternType="none"/>
      </fill>
    </dxf>
    <dxf>
      <font>
        <b/>
        <color rgb="FFFF0000"/>
      </font>
      <fill>
        <patternFill patternType="none"/>
      </fill>
    </dxf>
    <dxf>
      <font>
        <color rgb="FF7F7F7F"/>
      </font>
      <fill>
        <patternFill patternType="none"/>
      </fill>
    </dxf>
    <dxf>
      <fill>
        <patternFill patternType="none"/>
      </fill>
    </dxf>
    <dxf>
      <font>
        <b/>
        <color rgb="FF00B050"/>
      </font>
      <fill>
        <patternFill patternType="none"/>
      </fill>
    </dxf>
    <dxf>
      <font>
        <b/>
        <color rgb="FFFF0000"/>
      </font>
      <fill>
        <patternFill patternType="none"/>
      </fill>
    </dxf>
    <dxf>
      <font>
        <color rgb="FF7F7F7F"/>
      </font>
      <fill>
        <patternFill patternType="none"/>
      </fill>
    </dxf>
    <dxf>
      <fill>
        <patternFill patternType="none"/>
      </fill>
    </dxf>
    <dxf>
      <font>
        <color rgb="FF7F7F7F"/>
      </font>
      <fill>
        <patternFill patternType="none"/>
      </fill>
    </dxf>
    <dxf>
      <fill>
        <patternFill patternType="none"/>
      </fill>
    </dxf>
    <dxf>
      <font>
        <b/>
        <color rgb="FF00B050"/>
      </font>
      <fill>
        <patternFill patternType="none"/>
      </fill>
    </dxf>
    <dxf>
      <font>
        <b/>
        <color rgb="FFFF0000"/>
      </font>
      <fill>
        <patternFill patternType="none"/>
      </fill>
    </dxf>
    <dxf>
      <font>
        <b/>
        <color rgb="FF00B050"/>
      </font>
      <fill>
        <patternFill patternType="none"/>
      </fill>
    </dxf>
    <dxf>
      <font>
        <b/>
        <color rgb="FFFF0000"/>
      </font>
      <fill>
        <patternFill patternType="none"/>
      </fill>
    </dxf>
    <dxf>
      <font>
        <color rgb="FF7F7F7F"/>
      </font>
      <fill>
        <patternFill patternType="none"/>
      </fill>
    </dxf>
    <dxf>
      <fill>
        <patternFill patternType="none"/>
      </fill>
    </dxf>
    <dxf>
      <font>
        <b/>
        <color rgb="FF00B050"/>
      </font>
      <fill>
        <patternFill patternType="none"/>
      </fill>
    </dxf>
    <dxf>
      <font>
        <b/>
        <color rgb="FFFF0000"/>
      </font>
      <fill>
        <patternFill patternType="none"/>
      </fill>
    </dxf>
    <dxf>
      <font>
        <color rgb="FF7F7F7F"/>
      </font>
      <fill>
        <patternFill patternType="none"/>
      </fill>
    </dxf>
    <dxf>
      <fill>
        <patternFill patternType="none"/>
      </fill>
    </dxf>
    <dxf>
      <font>
        <b/>
        <color rgb="FF00B050"/>
      </font>
      <fill>
        <patternFill patternType="none"/>
      </fill>
    </dxf>
    <dxf>
      <font>
        <b/>
        <color rgb="FFFF0000"/>
      </font>
      <fill>
        <patternFill patternType="none"/>
      </fill>
    </dxf>
    <dxf>
      <font>
        <color rgb="FF7F7F7F"/>
      </font>
      <fill>
        <patternFill patternType="none"/>
      </fill>
    </dxf>
    <dxf>
      <fill>
        <patternFill patternType="none"/>
      </fill>
    </dxf>
    <dxf>
      <font>
        <b/>
        <color rgb="FF00B050"/>
      </font>
      <fill>
        <patternFill patternType="none"/>
      </fill>
    </dxf>
    <dxf>
      <font>
        <b/>
        <color rgb="FFFF0000"/>
      </font>
      <fill>
        <patternFill patternType="none"/>
      </fill>
    </dxf>
    <dxf>
      <font>
        <color rgb="FF7F7F7F"/>
      </font>
      <fill>
        <patternFill patternType="none"/>
      </fill>
    </dxf>
    <dxf>
      <fill>
        <patternFill patternType="none"/>
      </fill>
    </dxf>
    <dxf>
      <font>
        <b/>
        <color rgb="FF00B050"/>
      </font>
      <fill>
        <patternFill patternType="none"/>
      </fill>
    </dxf>
    <dxf>
      <font>
        <b/>
        <color rgb="FFFF0000"/>
      </font>
      <fill>
        <patternFill patternType="none"/>
      </fill>
    </dxf>
    <dxf>
      <font>
        <color rgb="FF7F7F7F"/>
      </font>
      <fill>
        <patternFill patternType="none"/>
      </fill>
    </dxf>
    <dxf>
      <fill>
        <patternFill patternType="none"/>
      </fill>
    </dxf>
    <dxf>
      <font>
        <b/>
        <color rgb="FF00B050"/>
      </font>
      <fill>
        <patternFill patternType="none"/>
      </fill>
    </dxf>
    <dxf>
      <font>
        <b/>
        <color rgb="FFFF0000"/>
      </font>
      <fill>
        <patternFill patternType="none"/>
      </fill>
    </dxf>
    <dxf>
      <font>
        <color rgb="FF7F7F7F"/>
      </font>
      <fill>
        <patternFill patternType="none"/>
      </fill>
    </dxf>
    <dxf>
      <fill>
        <patternFill patternType="none"/>
      </fill>
    </dxf>
    <dxf>
      <font>
        <color rgb="FF7F7F7F"/>
      </font>
      <fill>
        <patternFill patternType="none"/>
      </fill>
    </dxf>
    <dxf>
      <fill>
        <patternFill patternType="none"/>
      </fill>
    </dxf>
    <dxf>
      <font>
        <b/>
        <color rgb="FF00B050"/>
      </font>
      <fill>
        <patternFill patternType="none"/>
      </fill>
    </dxf>
    <dxf>
      <font>
        <b/>
        <color rgb="FFFF0000"/>
      </font>
      <fill>
        <patternFill patternType="none"/>
      </fill>
    </dxf>
    <dxf>
      <font>
        <b/>
        <color rgb="FF00B050"/>
      </font>
      <fill>
        <patternFill patternType="none"/>
      </fill>
    </dxf>
    <dxf>
      <font>
        <b/>
        <color rgb="FFFF0000"/>
      </font>
      <fill>
        <patternFill patternType="none"/>
      </fill>
    </dxf>
    <dxf>
      <font>
        <color rgb="FF7F7F7F"/>
      </font>
      <fill>
        <patternFill patternType="none"/>
      </fill>
    </dxf>
    <dxf>
      <fill>
        <patternFill patternType="none"/>
      </fill>
    </dxf>
    <dxf>
      <fill>
        <patternFill patternType="solid">
          <fgColor rgb="FFCADFF1"/>
          <bgColor rgb="FFCADFF1"/>
        </patternFill>
      </fill>
    </dxf>
    <dxf>
      <fill>
        <patternFill patternType="solid">
          <fgColor rgb="FF95BFE4"/>
          <bgColor rgb="FF95BFE4"/>
        </patternFill>
      </fill>
    </dxf>
    <dxf>
      <fill>
        <patternFill patternType="solid">
          <fgColor theme="8"/>
          <bgColor theme="8"/>
        </patternFill>
      </fill>
    </dxf>
  </dxfs>
  <tableStyles count="1">
    <tableStyle name="Data (HIDE)-style" pivot="0" count="3" xr9:uid="{00000000-0011-0000-FFFF-FFFF00000000}">
      <tableStyleElement type="headerRow" dxfId="54"/>
      <tableStyleElement type="firstRowStripe" dxfId="53"/>
      <tableStyleElement type="secondRowStripe" dxfId="5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pieChart>
        <c:varyColors val="1"/>
        <c:ser>
          <c:idx val="0"/>
          <c:order val="0"/>
          <c:tx>
            <c:strRef>
              <c:f>'Data (HIDE)'!$D$2</c:f>
              <c:strCache>
                <c:ptCount val="1"/>
                <c:pt idx="0">
                  <c:v>Counts</c:v>
                </c:pt>
              </c:strCache>
            </c:strRef>
          </c:tx>
          <c:dPt>
            <c:idx val="0"/>
            <c:bubble3D val="0"/>
            <c:spPr>
              <a:solidFill>
                <a:schemeClr val="accent1"/>
              </a:solidFill>
            </c:spPr>
            <c:extLst>
              <c:ext xmlns:c16="http://schemas.microsoft.com/office/drawing/2014/chart" uri="{C3380CC4-5D6E-409C-BE32-E72D297353CC}">
                <c16:uniqueId val="{00000001-669F-45EB-BC70-D49913FD3128}"/>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'Data (HIDE)'!$E$1:$I$1</c:f>
              <c:strCache>
                <c:ptCount val="5"/>
                <c:pt idx="0">
                  <c:v>Not Reviewed</c:v>
                </c:pt>
                <c:pt idx="1">
                  <c:v>Yes</c:v>
                </c:pt>
                <c:pt idx="2">
                  <c:v>No</c:v>
                </c:pt>
                <c:pt idx="3">
                  <c:v>Not Applicable</c:v>
                </c:pt>
                <c:pt idx="4">
                  <c:v>Alternative</c:v>
                </c:pt>
              </c:strCache>
            </c:strRef>
          </c:cat>
          <c:val>
            <c:numRef>
              <c:f>'Data (HIDE)'!$E$2:$I$2</c:f>
              <c:numCache>
                <c:formatCode>General</c:formatCode>
                <c:ptCount val="5"/>
                <c:pt idx="0">
                  <c:v>15</c:v>
                </c:pt>
                <c:pt idx="1">
                  <c:v>0</c:v>
                </c:pt>
                <c:pt idx="2">
                  <c:v>0</c:v>
                </c:pt>
                <c:pt idx="3">
                  <c:v>0</c:v>
                </c:pt>
                <c:pt idx="4">
                  <c:v>0</c:v>
                </c:pt>
              </c:numCache>
            </c:numRef>
          </c:val>
          <c:extLst>
            <c:ext xmlns:c16="http://schemas.microsoft.com/office/drawing/2014/chart" uri="{C3380CC4-5D6E-409C-BE32-E72D297353CC}">
              <c16:uniqueId val="{00000002-669F-45EB-BC70-D49913FD3128}"/>
            </c:ext>
          </c:extLst>
        </c:ser>
        <c:dLbls>
          <c:showLegendKey val="0"/>
          <c:showVal val="0"/>
          <c:showCatName val="0"/>
          <c:showSerName val="0"/>
          <c:showPercent val="0"/>
          <c:showBubbleSize val="0"/>
          <c:showLeaderLines val="1"/>
        </c:dLbls>
        <c:firstSliceAng val="0"/>
      </c:pieChart>
      <c:spPr>
        <a:solidFill>
          <a:srgbClr val="FFFFFF"/>
        </a:solidFill>
      </c:spPr>
    </c:plotArea>
    <c:legend>
      <c:legendPos val="r"/>
      <c:overlay val="0"/>
      <c:txPr>
        <a:bodyPr/>
        <a:lstStyle/>
        <a:p>
          <a:pPr lvl="0">
            <a:defRPr sz="900" b="0" i="0">
              <a:solidFill>
                <a:schemeClr val="dk1"/>
              </a:solidFill>
              <a:latin typeface="+mn-lt"/>
            </a:defRPr>
          </a:pPr>
          <a:endParaRPr lang="en-US"/>
        </a:p>
      </c:txPr>
    </c:legend>
    <c:plotVisOnly val="1"/>
    <c:dispBlanksAs val="zero"/>
    <c:showDLblsOverMax val="1"/>
  </c:chart>
  <c:spPr>
    <a:solidFill>
      <a:srgbClr val="FFFFFF"/>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85725</xdr:colOff>
      <xdr:row>1</xdr:row>
      <xdr:rowOff>66675</xdr:rowOff>
    </xdr:from>
    <xdr:ext cx="723900" cy="723900"/>
    <xdr:pic>
      <xdr:nvPicPr>
        <xdr:cNvPr id="2" name="image1.pn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85725</xdr:colOff>
      <xdr:row>1</xdr:row>
      <xdr:rowOff>66675</xdr:rowOff>
    </xdr:from>
    <xdr:ext cx="723900" cy="723900"/>
    <xdr:pic>
      <xdr:nvPicPr>
        <xdr:cNvPr id="2" name="image1.png" title="Image">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876300</xdr:colOff>
      <xdr:row>5</xdr:row>
      <xdr:rowOff>0</xdr:rowOff>
    </xdr:from>
    <xdr:ext cx="9058275" cy="3838575"/>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D1:J3">
  <tableColumns count="7">
    <tableColumn id="1" xr3:uid="{00000000-0010-0000-0000-000001000000}" name="Status"/>
    <tableColumn id="2" xr3:uid="{00000000-0010-0000-0000-000002000000}" name="Not Reviewed"/>
    <tableColumn id="3" xr3:uid="{00000000-0010-0000-0000-000003000000}" name="Yes"/>
    <tableColumn id="4" xr3:uid="{00000000-0010-0000-0000-000004000000}" name="No"/>
    <tableColumn id="5" xr3:uid="{00000000-0010-0000-0000-000005000000}" name="Not Applicable"/>
    <tableColumn id="6" xr3:uid="{00000000-0010-0000-0000-000006000000}" name="Alternative"/>
    <tableColumn id="7" xr3:uid="{00000000-0010-0000-0000-000007000000}" name="Total"/>
  </tableColumns>
  <tableStyleInfo name="Data (HIDE)-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00396F"/>
      </a:accent1>
      <a:accent2>
        <a:srgbClr val="F4B11E"/>
      </a:accent2>
      <a:accent3>
        <a:srgbClr val="0099C3"/>
      </a:accent3>
      <a:accent4>
        <a:srgbClr val="F9C970"/>
      </a:accent4>
      <a:accent5>
        <a:srgbClr val="245E91"/>
      </a:accent5>
      <a:accent6>
        <a:srgbClr val="9AD1E5"/>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F3F3F"/>
    <outlinePr summaryBelow="0" summaryRight="0"/>
  </sheetPr>
  <dimension ref="A1:N1000"/>
  <sheetViews>
    <sheetView tabSelected="1" workbookViewId="0">
      <selection sqref="A1:N1"/>
    </sheetView>
  </sheetViews>
  <sheetFormatPr defaultColWidth="14.453125" defaultRowHeight="15" customHeight="1" x14ac:dyDescent="0.35"/>
  <cols>
    <col min="1" max="1" width="2.7265625" customWidth="1"/>
    <col min="2" max="13" width="11.7265625" customWidth="1"/>
    <col min="14" max="14" width="2.7265625" customWidth="1"/>
  </cols>
  <sheetData>
    <row r="1" spans="1:14" ht="14.5" x14ac:dyDescent="0.35">
      <c r="A1" s="84"/>
      <c r="B1" s="82"/>
      <c r="C1" s="82"/>
      <c r="D1" s="82"/>
      <c r="E1" s="82"/>
      <c r="F1" s="82"/>
      <c r="G1" s="82"/>
      <c r="H1" s="82"/>
      <c r="I1" s="82"/>
      <c r="J1" s="82"/>
      <c r="K1" s="82"/>
      <c r="L1" s="82"/>
      <c r="M1" s="82"/>
      <c r="N1" s="85"/>
    </row>
    <row r="2" spans="1:14" ht="30" customHeight="1" x14ac:dyDescent="0.35">
      <c r="A2" s="86"/>
      <c r="B2" s="89" t="s">
        <v>0</v>
      </c>
      <c r="C2" s="90"/>
      <c r="D2" s="90"/>
      <c r="E2" s="90"/>
      <c r="F2" s="90"/>
      <c r="G2" s="90"/>
      <c r="H2" s="90"/>
      <c r="I2" s="90"/>
      <c r="J2" s="90"/>
      <c r="K2" s="90"/>
      <c r="L2" s="90"/>
      <c r="M2" s="91"/>
      <c r="N2" s="86"/>
    </row>
    <row r="3" spans="1:14" ht="14.5" x14ac:dyDescent="0.35">
      <c r="A3" s="87"/>
      <c r="B3" s="92" t="s">
        <v>1</v>
      </c>
      <c r="C3" s="93"/>
      <c r="D3" s="93"/>
      <c r="E3" s="94"/>
      <c r="F3" s="95"/>
      <c r="G3" s="93"/>
      <c r="H3" s="93"/>
      <c r="I3" s="94"/>
      <c r="J3" s="95"/>
      <c r="K3" s="93"/>
      <c r="L3" s="93"/>
      <c r="M3" s="96"/>
      <c r="N3" s="87"/>
    </row>
    <row r="4" spans="1:14" ht="14.5" x14ac:dyDescent="0.35">
      <c r="A4" s="87"/>
      <c r="B4" s="97"/>
      <c r="C4" s="98"/>
      <c r="D4" s="98"/>
      <c r="E4" s="98"/>
      <c r="F4" s="98"/>
      <c r="G4" s="98"/>
      <c r="H4" s="98"/>
      <c r="I4" s="98"/>
      <c r="J4" s="98"/>
      <c r="K4" s="98"/>
      <c r="L4" s="98"/>
      <c r="M4" s="99"/>
      <c r="N4" s="87"/>
    </row>
    <row r="5" spans="1:14" ht="14.5" x14ac:dyDescent="0.35">
      <c r="A5" s="87"/>
      <c r="B5" s="100"/>
      <c r="C5" s="82"/>
      <c r="D5" s="82"/>
      <c r="E5" s="82"/>
      <c r="F5" s="82"/>
      <c r="G5" s="82"/>
      <c r="H5" s="82"/>
      <c r="I5" s="82"/>
      <c r="J5" s="82"/>
      <c r="K5" s="82"/>
      <c r="L5" s="82"/>
      <c r="M5" s="83"/>
      <c r="N5" s="87"/>
    </row>
    <row r="6" spans="1:14" ht="14.5" x14ac:dyDescent="0.35">
      <c r="A6" s="87"/>
      <c r="B6" s="101" t="s">
        <v>2</v>
      </c>
      <c r="C6" s="82"/>
      <c r="D6" s="82"/>
      <c r="E6" s="82"/>
      <c r="F6" s="82"/>
      <c r="G6" s="82"/>
      <c r="H6" s="82"/>
      <c r="I6" s="82"/>
      <c r="J6" s="82"/>
      <c r="K6" s="82"/>
      <c r="L6" s="82"/>
      <c r="M6" s="83"/>
      <c r="N6" s="87"/>
    </row>
    <row r="7" spans="1:14" ht="14.5" x14ac:dyDescent="0.35">
      <c r="A7" s="87"/>
      <c r="B7" s="102"/>
      <c r="C7" s="82"/>
      <c r="D7" s="82"/>
      <c r="E7" s="82"/>
      <c r="F7" s="82"/>
      <c r="G7" s="82"/>
      <c r="H7" s="82"/>
      <c r="I7" s="82"/>
      <c r="J7" s="82"/>
      <c r="K7" s="82"/>
      <c r="L7" s="82"/>
      <c r="M7" s="83"/>
      <c r="N7" s="87"/>
    </row>
    <row r="8" spans="1:14" ht="14.5" x14ac:dyDescent="0.35">
      <c r="A8" s="87"/>
      <c r="B8" s="103" t="s">
        <v>3</v>
      </c>
      <c r="C8" s="82"/>
      <c r="D8" s="82"/>
      <c r="E8" s="82"/>
      <c r="F8" s="82"/>
      <c r="G8" s="82"/>
      <c r="H8" s="82"/>
      <c r="I8" s="82"/>
      <c r="J8" s="82"/>
      <c r="K8" s="82"/>
      <c r="L8" s="82"/>
      <c r="M8" s="83"/>
      <c r="N8" s="87"/>
    </row>
    <row r="9" spans="1:14" ht="14.5" x14ac:dyDescent="0.35">
      <c r="A9" s="87"/>
      <c r="B9" s="103"/>
      <c r="C9" s="82"/>
      <c r="D9" s="82"/>
      <c r="E9" s="82"/>
      <c r="F9" s="82"/>
      <c r="G9" s="82"/>
      <c r="H9" s="82"/>
      <c r="I9" s="82"/>
      <c r="J9" s="82"/>
      <c r="K9" s="82"/>
      <c r="L9" s="82"/>
      <c r="M9" s="83"/>
      <c r="N9" s="87"/>
    </row>
    <row r="10" spans="1:14" ht="14.5" x14ac:dyDescent="0.35">
      <c r="A10" s="87"/>
      <c r="B10" s="104" t="s">
        <v>4</v>
      </c>
      <c r="C10" s="82"/>
      <c r="D10" s="82"/>
      <c r="E10" s="82"/>
      <c r="F10" s="82"/>
      <c r="G10" s="82"/>
      <c r="H10" s="82"/>
      <c r="I10" s="82"/>
      <c r="J10" s="82"/>
      <c r="K10" s="82"/>
      <c r="L10" s="82"/>
      <c r="M10" s="83"/>
      <c r="N10" s="87"/>
    </row>
    <row r="11" spans="1:14" ht="14.5" x14ac:dyDescent="0.35">
      <c r="A11" s="87"/>
      <c r="B11" s="104" t="s">
        <v>5</v>
      </c>
      <c r="C11" s="82"/>
      <c r="D11" s="82"/>
      <c r="E11" s="82"/>
      <c r="F11" s="82"/>
      <c r="G11" s="82"/>
      <c r="H11" s="82"/>
      <c r="I11" s="82"/>
      <c r="J11" s="82"/>
      <c r="K11" s="82"/>
      <c r="L11" s="82"/>
      <c r="M11" s="83"/>
      <c r="N11" s="87"/>
    </row>
    <row r="12" spans="1:14" ht="14.5" x14ac:dyDescent="0.35">
      <c r="A12" s="87"/>
      <c r="B12" s="81"/>
      <c r="C12" s="82"/>
      <c r="D12" s="82"/>
      <c r="E12" s="82"/>
      <c r="F12" s="82"/>
      <c r="G12" s="82"/>
      <c r="H12" s="82"/>
      <c r="I12" s="82"/>
      <c r="J12" s="82"/>
      <c r="K12" s="82"/>
      <c r="L12" s="82"/>
      <c r="M12" s="83"/>
      <c r="N12" s="87"/>
    </row>
    <row r="13" spans="1:14" ht="14.5" x14ac:dyDescent="0.35">
      <c r="A13" s="87"/>
      <c r="B13" s="81" t="s">
        <v>6</v>
      </c>
      <c r="C13" s="82"/>
      <c r="D13" s="82"/>
      <c r="E13" s="82"/>
      <c r="F13" s="82"/>
      <c r="G13" s="82"/>
      <c r="H13" s="82"/>
      <c r="I13" s="82"/>
      <c r="J13" s="82"/>
      <c r="K13" s="82"/>
      <c r="L13" s="82"/>
      <c r="M13" s="83"/>
      <c r="N13" s="87"/>
    </row>
    <row r="14" spans="1:14" ht="14.5" x14ac:dyDescent="0.35">
      <c r="A14" s="87"/>
      <c r="B14" s="81" t="s">
        <v>7</v>
      </c>
      <c r="C14" s="82"/>
      <c r="D14" s="82"/>
      <c r="E14" s="82"/>
      <c r="F14" s="82"/>
      <c r="G14" s="82"/>
      <c r="H14" s="82"/>
      <c r="I14" s="82"/>
      <c r="J14" s="82"/>
      <c r="K14" s="82"/>
      <c r="L14" s="82"/>
      <c r="M14" s="83"/>
      <c r="N14" s="87"/>
    </row>
    <row r="15" spans="1:14" ht="14.5" x14ac:dyDescent="0.35">
      <c r="A15" s="87"/>
      <c r="B15" s="81" t="s">
        <v>8</v>
      </c>
      <c r="C15" s="82"/>
      <c r="D15" s="82"/>
      <c r="E15" s="82"/>
      <c r="F15" s="82"/>
      <c r="G15" s="82"/>
      <c r="H15" s="82"/>
      <c r="I15" s="82"/>
      <c r="J15" s="82"/>
      <c r="K15" s="82"/>
      <c r="L15" s="82"/>
      <c r="M15" s="83"/>
      <c r="N15" s="87"/>
    </row>
    <row r="16" spans="1:14" ht="14.5" x14ac:dyDescent="0.35">
      <c r="A16" s="87"/>
      <c r="B16" s="81" t="s">
        <v>9</v>
      </c>
      <c r="C16" s="82"/>
      <c r="D16" s="82"/>
      <c r="E16" s="82"/>
      <c r="F16" s="82"/>
      <c r="G16" s="82"/>
      <c r="H16" s="82"/>
      <c r="I16" s="82"/>
      <c r="J16" s="82"/>
      <c r="K16" s="82"/>
      <c r="L16" s="82"/>
      <c r="M16" s="83"/>
      <c r="N16" s="87"/>
    </row>
    <row r="17" spans="1:14" ht="14.5" x14ac:dyDescent="0.35">
      <c r="A17" s="87"/>
      <c r="B17" s="81" t="s">
        <v>10</v>
      </c>
      <c r="C17" s="82"/>
      <c r="D17" s="82"/>
      <c r="E17" s="82"/>
      <c r="F17" s="82"/>
      <c r="G17" s="82"/>
      <c r="H17" s="82"/>
      <c r="I17" s="82"/>
      <c r="J17" s="82"/>
      <c r="K17" s="82"/>
      <c r="L17" s="82"/>
      <c r="M17" s="83"/>
      <c r="N17" s="87"/>
    </row>
    <row r="18" spans="1:14" ht="14.5" x14ac:dyDescent="0.35">
      <c r="A18" s="87"/>
      <c r="B18" s="81" t="s">
        <v>11</v>
      </c>
      <c r="C18" s="82"/>
      <c r="D18" s="82"/>
      <c r="E18" s="82"/>
      <c r="F18" s="82"/>
      <c r="G18" s="82"/>
      <c r="H18" s="82"/>
      <c r="I18" s="82"/>
      <c r="J18" s="82"/>
      <c r="K18" s="82"/>
      <c r="L18" s="82"/>
      <c r="M18" s="83"/>
      <c r="N18" s="87"/>
    </row>
    <row r="19" spans="1:14" ht="14.5" x14ac:dyDescent="0.35">
      <c r="A19" s="88"/>
      <c r="B19" s="81"/>
      <c r="C19" s="82"/>
      <c r="D19" s="82"/>
      <c r="E19" s="82"/>
      <c r="F19" s="82"/>
      <c r="G19" s="82"/>
      <c r="H19" s="82"/>
      <c r="I19" s="82"/>
      <c r="J19" s="82"/>
      <c r="K19" s="82"/>
      <c r="L19" s="82"/>
      <c r="M19" s="83"/>
      <c r="N19" s="88"/>
    </row>
    <row r="20" spans="1:14" ht="14.5" x14ac:dyDescent="0.35">
      <c r="A20" s="84"/>
      <c r="B20" s="82"/>
      <c r="C20" s="82"/>
      <c r="D20" s="82"/>
      <c r="E20" s="82"/>
      <c r="F20" s="82"/>
      <c r="G20" s="82"/>
      <c r="H20" s="82"/>
      <c r="I20" s="82"/>
      <c r="J20" s="82"/>
      <c r="K20" s="82"/>
      <c r="L20" s="82"/>
      <c r="M20" s="82"/>
      <c r="N20" s="85"/>
    </row>
    <row r="21" spans="1:14" ht="15.75" customHeight="1" x14ac:dyDescent="0.35"/>
    <row r="22" spans="1:14" ht="15.75" customHeight="1" x14ac:dyDescent="0.35"/>
    <row r="23" spans="1:14" ht="15.75" customHeight="1" x14ac:dyDescent="0.35"/>
    <row r="24" spans="1:14" ht="15.75" customHeight="1" x14ac:dyDescent="0.35"/>
    <row r="25" spans="1:14" ht="15.75" customHeight="1" x14ac:dyDescent="0.35"/>
    <row r="26" spans="1:14" ht="15.75" customHeight="1" x14ac:dyDescent="0.35"/>
    <row r="27" spans="1:14" ht="15.75" customHeight="1" x14ac:dyDescent="0.35"/>
    <row r="28" spans="1:14" ht="15.75" customHeight="1" x14ac:dyDescent="0.35"/>
    <row r="29" spans="1:14" ht="15.75" customHeight="1" x14ac:dyDescent="0.35"/>
    <row r="30" spans="1:14" ht="15.75" customHeight="1" x14ac:dyDescent="0.35"/>
    <row r="31" spans="1:14" ht="15.75" customHeight="1" x14ac:dyDescent="0.35"/>
    <row r="32" spans="1:14"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4">
    <mergeCell ref="A20:N20"/>
    <mergeCell ref="B4:M4"/>
    <mergeCell ref="B5:M5"/>
    <mergeCell ref="B6:M6"/>
    <mergeCell ref="B7:M7"/>
    <mergeCell ref="B8:M8"/>
    <mergeCell ref="B9:M9"/>
    <mergeCell ref="B10:M10"/>
    <mergeCell ref="B11:M11"/>
    <mergeCell ref="B12:M12"/>
    <mergeCell ref="B13:M13"/>
    <mergeCell ref="B14:M14"/>
    <mergeCell ref="B15:M15"/>
    <mergeCell ref="B16:M16"/>
    <mergeCell ref="B17:M17"/>
    <mergeCell ref="B18:M18"/>
    <mergeCell ref="B19:M19"/>
    <mergeCell ref="A1:N1"/>
    <mergeCell ref="A2:A19"/>
    <mergeCell ref="B2:M2"/>
    <mergeCell ref="N2:N19"/>
    <mergeCell ref="B3:E3"/>
    <mergeCell ref="F3:I3"/>
    <mergeCell ref="J3:M3"/>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96F"/>
    <outlinePr summaryBelow="0" summaryRight="0"/>
  </sheetPr>
  <dimension ref="A1:G1000"/>
  <sheetViews>
    <sheetView showGridLines="0" workbookViewId="0">
      <pane ySplit="4" topLeftCell="A5" activePane="bottomLeft" state="frozen"/>
      <selection pane="bottomLeft" activeCell="B6" sqref="B6"/>
    </sheetView>
  </sheetViews>
  <sheetFormatPr defaultColWidth="14.453125" defaultRowHeight="15" customHeight="1" x14ac:dyDescent="0.35"/>
  <cols>
    <col min="1" max="1" width="1.7265625" customWidth="1"/>
    <col min="2" max="2" width="13.7265625" customWidth="1"/>
    <col min="3" max="3" width="80.26953125" customWidth="1"/>
    <col min="4" max="4" width="12.7265625" customWidth="1"/>
    <col min="5" max="5" width="17.54296875" customWidth="1"/>
    <col min="6" max="6" width="39.7265625" customWidth="1"/>
    <col min="7" max="7" width="1.7265625" customWidth="1"/>
  </cols>
  <sheetData>
    <row r="1" spans="1:7" ht="6.75" customHeight="1" x14ac:dyDescent="0.35">
      <c r="A1" s="1"/>
      <c r="B1" s="2"/>
      <c r="C1" s="3"/>
      <c r="D1" s="3"/>
      <c r="E1" s="3"/>
      <c r="F1" s="2"/>
      <c r="G1" s="1"/>
    </row>
    <row r="2" spans="1:7" ht="69" customHeight="1" x14ac:dyDescent="0.35">
      <c r="A2" s="1"/>
      <c r="B2" s="4"/>
      <c r="C2" s="89" t="s">
        <v>12</v>
      </c>
      <c r="D2" s="90"/>
      <c r="E2" s="90"/>
      <c r="F2" s="105"/>
      <c r="G2" s="1"/>
    </row>
    <row r="3" spans="1:7" ht="3" customHeight="1" x14ac:dyDescent="0.35">
      <c r="A3" s="1"/>
      <c r="B3" s="5"/>
      <c r="C3" s="6"/>
      <c r="D3" s="6"/>
      <c r="E3" s="6"/>
      <c r="F3" s="6"/>
      <c r="G3" s="1"/>
    </row>
    <row r="4" spans="1:7" ht="39.75" customHeight="1" x14ac:dyDescent="0.35">
      <c r="A4" s="1"/>
      <c r="B4" s="106" t="str">
        <f>IF(vNRc=vTotalc,"Status: Not Started",
IF(vNRc=0, "Status: Completed",
CONCATENATE("Status:  In Progress (",INT((vTotalp-vNRp)*100),"% completed)")))</f>
        <v>Status: Not Started</v>
      </c>
      <c r="C4" s="107"/>
      <c r="D4" s="107"/>
      <c r="E4" s="107"/>
      <c r="F4" s="108"/>
      <c r="G4" s="1"/>
    </row>
    <row r="5" spans="1:7" ht="24.75" customHeight="1" x14ac:dyDescent="0.35">
      <c r="A5" s="1"/>
      <c r="B5" s="7" t="s">
        <v>13</v>
      </c>
      <c r="C5" s="109" t="s">
        <v>14</v>
      </c>
      <c r="D5" s="110"/>
      <c r="E5" s="111" t="s">
        <v>15</v>
      </c>
      <c r="F5" s="110"/>
      <c r="G5" s="1"/>
    </row>
    <row r="6" spans="1:7" ht="5.25" customHeight="1" x14ac:dyDescent="0.35">
      <c r="A6" s="1"/>
      <c r="B6" s="8"/>
      <c r="C6" s="112"/>
      <c r="D6" s="110"/>
      <c r="E6" s="112"/>
      <c r="F6" s="110"/>
      <c r="G6" s="1"/>
    </row>
    <row r="7" spans="1:7" ht="30" customHeight="1" x14ac:dyDescent="0.35">
      <c r="A7" s="1"/>
      <c r="B7" s="9">
        <v>1.1000000000000001</v>
      </c>
      <c r="C7" s="119" t="s">
        <v>16</v>
      </c>
      <c r="D7" s="120"/>
      <c r="E7" s="113"/>
      <c r="F7" s="114"/>
      <c r="G7" s="1"/>
    </row>
    <row r="8" spans="1:7" ht="30" customHeight="1" x14ac:dyDescent="0.35">
      <c r="A8" s="1"/>
      <c r="B8" s="9">
        <v>1.2</v>
      </c>
      <c r="C8" s="121" t="s">
        <v>17</v>
      </c>
      <c r="D8" s="122"/>
      <c r="E8" s="123"/>
      <c r="F8" s="124"/>
      <c r="G8" s="1"/>
    </row>
    <row r="9" spans="1:7" ht="30" customHeight="1" x14ac:dyDescent="0.35">
      <c r="A9" s="1"/>
      <c r="B9" s="9">
        <v>1.3</v>
      </c>
      <c r="C9" s="121" t="s">
        <v>18</v>
      </c>
      <c r="D9" s="122"/>
      <c r="E9" s="123"/>
      <c r="F9" s="124"/>
      <c r="G9" s="1"/>
    </row>
    <row r="10" spans="1:7" ht="30" customHeight="1" x14ac:dyDescent="0.35">
      <c r="A10" s="1"/>
      <c r="B10" s="9">
        <v>1.4</v>
      </c>
      <c r="C10" s="125" t="s">
        <v>19</v>
      </c>
      <c r="D10" s="126"/>
      <c r="E10" s="127"/>
      <c r="F10" s="128"/>
      <c r="G10" s="1"/>
    </row>
    <row r="11" spans="1:7" ht="6" customHeight="1" x14ac:dyDescent="0.35">
      <c r="A11" s="1"/>
      <c r="B11" s="11"/>
      <c r="C11" s="12"/>
      <c r="D11" s="13"/>
      <c r="E11" s="12"/>
      <c r="F11" s="14"/>
      <c r="G11" s="1"/>
    </row>
    <row r="12" spans="1:7" ht="24.75" customHeight="1" x14ac:dyDescent="0.35">
      <c r="A12" s="1"/>
      <c r="B12" s="7" t="s">
        <v>20</v>
      </c>
      <c r="C12" s="15" t="s">
        <v>21</v>
      </c>
      <c r="D12" s="16"/>
      <c r="E12" s="17" t="s">
        <v>22</v>
      </c>
      <c r="F12" s="18" t="s">
        <v>23</v>
      </c>
      <c r="G12" s="1"/>
    </row>
    <row r="13" spans="1:7" ht="5.25" customHeight="1" x14ac:dyDescent="0.35">
      <c r="A13" s="1"/>
      <c r="B13" s="8"/>
      <c r="C13" s="19"/>
      <c r="D13" s="20"/>
      <c r="E13" s="21"/>
      <c r="F13" s="22"/>
      <c r="G13" s="1"/>
    </row>
    <row r="14" spans="1:7" ht="60" customHeight="1" x14ac:dyDescent="0.35">
      <c r="A14" s="1"/>
      <c r="B14" s="9">
        <v>2.1</v>
      </c>
      <c r="C14" s="23" t="s">
        <v>24</v>
      </c>
      <c r="D14" s="24"/>
      <c r="E14" s="25" t="s">
        <v>25</v>
      </c>
      <c r="F14" s="115" t="s">
        <v>26</v>
      </c>
      <c r="G14" s="1"/>
    </row>
    <row r="15" spans="1:7" ht="60" customHeight="1" x14ac:dyDescent="0.35">
      <c r="A15" s="1"/>
      <c r="B15" s="9">
        <v>2.2000000000000002</v>
      </c>
      <c r="C15" s="23" t="s">
        <v>27</v>
      </c>
      <c r="D15" s="24"/>
      <c r="E15" s="25" t="s">
        <v>28</v>
      </c>
      <c r="F15" s="116"/>
      <c r="G15" s="1"/>
    </row>
    <row r="16" spans="1:7" ht="60" customHeight="1" x14ac:dyDescent="0.35">
      <c r="A16" s="1"/>
      <c r="B16" s="9">
        <v>2.2999999999999998</v>
      </c>
      <c r="C16" s="23" t="s">
        <v>29</v>
      </c>
      <c r="D16" s="24"/>
      <c r="E16" s="25" t="s">
        <v>30</v>
      </c>
      <c r="F16" s="116"/>
      <c r="G16" s="1"/>
    </row>
    <row r="17" spans="1:7" ht="60" customHeight="1" x14ac:dyDescent="0.35">
      <c r="A17" s="1"/>
      <c r="B17" s="9">
        <v>2.4</v>
      </c>
      <c r="C17" s="23" t="s">
        <v>31</v>
      </c>
      <c r="D17" s="24"/>
      <c r="E17" s="25" t="s">
        <v>32</v>
      </c>
      <c r="F17" s="117"/>
      <c r="G17" s="1"/>
    </row>
    <row r="18" spans="1:7" ht="5.25" customHeight="1" x14ac:dyDescent="0.35">
      <c r="A18" s="1"/>
      <c r="B18" s="9"/>
      <c r="C18" s="26"/>
      <c r="D18" s="27"/>
      <c r="E18" s="28"/>
      <c r="F18" s="14"/>
      <c r="G18" s="1"/>
    </row>
    <row r="19" spans="1:7" ht="24.75" customHeight="1" x14ac:dyDescent="0.35">
      <c r="A19" s="1"/>
      <c r="B19" s="7" t="s">
        <v>33</v>
      </c>
      <c r="C19" s="29" t="s">
        <v>34</v>
      </c>
      <c r="D19" s="16"/>
      <c r="E19" s="17" t="s">
        <v>22</v>
      </c>
      <c r="F19" s="18" t="s">
        <v>23</v>
      </c>
      <c r="G19" s="1"/>
    </row>
    <row r="20" spans="1:7" ht="5.25" customHeight="1" x14ac:dyDescent="0.35">
      <c r="A20" s="1"/>
      <c r="B20" s="9"/>
      <c r="C20" s="30"/>
      <c r="D20" s="20"/>
      <c r="E20" s="31"/>
      <c r="F20" s="22"/>
      <c r="G20" s="1"/>
    </row>
    <row r="21" spans="1:7" ht="60" customHeight="1" x14ac:dyDescent="0.35">
      <c r="A21" s="1"/>
      <c r="B21" s="9">
        <v>3.1</v>
      </c>
      <c r="C21" s="23" t="s">
        <v>35</v>
      </c>
      <c r="D21" s="24"/>
      <c r="E21" s="25" t="s">
        <v>36</v>
      </c>
      <c r="F21" s="118" t="s">
        <v>37</v>
      </c>
      <c r="G21" s="1"/>
    </row>
    <row r="22" spans="1:7" ht="60" customHeight="1" x14ac:dyDescent="0.35">
      <c r="A22" s="1"/>
      <c r="B22" s="9">
        <v>3.2</v>
      </c>
      <c r="C22" s="23" t="s">
        <v>38</v>
      </c>
      <c r="D22" s="24"/>
      <c r="E22" s="25" t="s">
        <v>39</v>
      </c>
      <c r="F22" s="117"/>
      <c r="G22" s="1"/>
    </row>
    <row r="23" spans="1:7" ht="5.25" customHeight="1" x14ac:dyDescent="0.35">
      <c r="A23" s="1"/>
      <c r="B23" s="9"/>
      <c r="C23" s="26"/>
      <c r="D23" s="27"/>
      <c r="E23" s="28"/>
      <c r="F23" s="14"/>
      <c r="G23" s="1"/>
    </row>
    <row r="24" spans="1:7" ht="24.75" customHeight="1" x14ac:dyDescent="0.35">
      <c r="A24" s="1"/>
      <c r="B24" s="7" t="s">
        <v>40</v>
      </c>
      <c r="C24" s="29" t="s">
        <v>41</v>
      </c>
      <c r="D24" s="16"/>
      <c r="E24" s="17" t="s">
        <v>22</v>
      </c>
      <c r="F24" s="18" t="s">
        <v>23</v>
      </c>
      <c r="G24" s="1"/>
    </row>
    <row r="25" spans="1:7" ht="5.25" customHeight="1" x14ac:dyDescent="0.35">
      <c r="A25" s="1"/>
      <c r="B25" s="9"/>
      <c r="C25" s="30"/>
      <c r="D25" s="20"/>
      <c r="E25" s="31"/>
      <c r="F25" s="22"/>
      <c r="G25" s="1"/>
    </row>
    <row r="26" spans="1:7" ht="60" customHeight="1" x14ac:dyDescent="0.35">
      <c r="A26" s="1"/>
      <c r="B26" s="9">
        <v>4.0999999999999996</v>
      </c>
      <c r="C26" s="32" t="s">
        <v>42</v>
      </c>
      <c r="D26" s="24"/>
      <c r="E26" s="25" t="s">
        <v>43</v>
      </c>
      <c r="F26" s="33" t="s">
        <v>44</v>
      </c>
      <c r="G26" s="1"/>
    </row>
    <row r="27" spans="1:7" ht="5.25" customHeight="1" x14ac:dyDescent="0.35">
      <c r="A27" s="1"/>
      <c r="B27" s="9"/>
      <c r="C27" s="26"/>
      <c r="D27" s="27"/>
      <c r="E27" s="28"/>
      <c r="F27" s="14"/>
      <c r="G27" s="1"/>
    </row>
    <row r="28" spans="1:7" ht="24.75" customHeight="1" x14ac:dyDescent="0.35">
      <c r="A28" s="1"/>
      <c r="B28" s="7" t="s">
        <v>45</v>
      </c>
      <c r="C28" s="29" t="s">
        <v>46</v>
      </c>
      <c r="D28" s="16"/>
      <c r="E28" s="17" t="s">
        <v>22</v>
      </c>
      <c r="F28" s="18" t="s">
        <v>23</v>
      </c>
      <c r="G28" s="1"/>
    </row>
    <row r="29" spans="1:7" ht="5.25" customHeight="1" x14ac:dyDescent="0.35">
      <c r="A29" s="1"/>
      <c r="B29" s="9"/>
      <c r="C29" s="30"/>
      <c r="D29" s="20"/>
      <c r="E29" s="31"/>
      <c r="F29" s="22"/>
      <c r="G29" s="1"/>
    </row>
    <row r="30" spans="1:7" ht="60" customHeight="1" x14ac:dyDescent="0.35">
      <c r="A30" s="1"/>
      <c r="B30" s="9">
        <v>5.0999999999999996</v>
      </c>
      <c r="C30" s="32" t="s">
        <v>47</v>
      </c>
      <c r="D30" s="24"/>
      <c r="E30" s="25" t="s">
        <v>48</v>
      </c>
      <c r="F30" s="118" t="s">
        <v>49</v>
      </c>
      <c r="G30" s="1"/>
    </row>
    <row r="31" spans="1:7" ht="60" customHeight="1" x14ac:dyDescent="0.35">
      <c r="A31" s="1"/>
      <c r="B31" s="9">
        <v>5.2</v>
      </c>
      <c r="C31" s="32" t="s">
        <v>50</v>
      </c>
      <c r="D31" s="24"/>
      <c r="E31" s="25" t="s">
        <v>51</v>
      </c>
      <c r="F31" s="117"/>
      <c r="G31" s="1"/>
    </row>
    <row r="32" spans="1:7" ht="5.25" customHeight="1" x14ac:dyDescent="0.35">
      <c r="A32" s="1"/>
      <c r="B32" s="9"/>
      <c r="C32" s="26"/>
      <c r="D32" s="27"/>
      <c r="E32" s="28"/>
      <c r="F32" s="14"/>
      <c r="G32" s="1"/>
    </row>
    <row r="33" spans="1:7" ht="24.75" customHeight="1" x14ac:dyDescent="0.35">
      <c r="A33" s="1"/>
      <c r="B33" s="7" t="s">
        <v>52</v>
      </c>
      <c r="C33" s="29" t="s">
        <v>53</v>
      </c>
      <c r="D33" s="16"/>
      <c r="E33" s="17" t="s">
        <v>22</v>
      </c>
      <c r="F33" s="18" t="s">
        <v>23</v>
      </c>
      <c r="G33" s="1"/>
    </row>
    <row r="34" spans="1:7" ht="5.25" customHeight="1" x14ac:dyDescent="0.35">
      <c r="A34" s="1"/>
      <c r="B34" s="9"/>
      <c r="C34" s="30"/>
      <c r="D34" s="20"/>
      <c r="E34" s="31"/>
      <c r="F34" s="22"/>
      <c r="G34" s="1"/>
    </row>
    <row r="35" spans="1:7" ht="60" customHeight="1" x14ac:dyDescent="0.35">
      <c r="A35" s="1"/>
      <c r="B35" s="9">
        <v>6.1</v>
      </c>
      <c r="C35" s="23" t="s">
        <v>54</v>
      </c>
      <c r="D35" s="24"/>
      <c r="E35" s="25" t="s">
        <v>55</v>
      </c>
      <c r="F35" s="118" t="s">
        <v>56</v>
      </c>
      <c r="G35" s="1"/>
    </row>
    <row r="36" spans="1:7" ht="60" customHeight="1" x14ac:dyDescent="0.35">
      <c r="A36" s="1"/>
      <c r="B36" s="9">
        <v>6.2</v>
      </c>
      <c r="C36" s="23" t="s">
        <v>57</v>
      </c>
      <c r="D36" s="24"/>
      <c r="E36" s="25" t="s">
        <v>58</v>
      </c>
      <c r="F36" s="117"/>
      <c r="G36" s="1"/>
    </row>
    <row r="37" spans="1:7" ht="5.25" customHeight="1" x14ac:dyDescent="0.35">
      <c r="A37" s="1"/>
      <c r="B37" s="9"/>
      <c r="C37" s="26"/>
      <c r="D37" s="27"/>
      <c r="E37" s="28"/>
      <c r="F37" s="14"/>
      <c r="G37" s="1"/>
    </row>
    <row r="38" spans="1:7" ht="24.75" customHeight="1" x14ac:dyDescent="0.35">
      <c r="A38" s="1"/>
      <c r="B38" s="7" t="s">
        <v>59</v>
      </c>
      <c r="C38" s="29" t="s">
        <v>60</v>
      </c>
      <c r="D38" s="16"/>
      <c r="E38" s="17" t="s">
        <v>22</v>
      </c>
      <c r="F38" s="18" t="s">
        <v>23</v>
      </c>
      <c r="G38" s="1"/>
    </row>
    <row r="39" spans="1:7" ht="5.25" customHeight="1" x14ac:dyDescent="0.35">
      <c r="A39" s="1"/>
      <c r="B39" s="9"/>
      <c r="C39" s="30"/>
      <c r="D39" s="20"/>
      <c r="E39" s="31"/>
      <c r="F39" s="22"/>
      <c r="G39" s="1"/>
    </row>
    <row r="40" spans="1:7" ht="60" customHeight="1" x14ac:dyDescent="0.35">
      <c r="A40" s="1"/>
      <c r="B40" s="9">
        <v>7.1</v>
      </c>
      <c r="C40" s="32" t="s">
        <v>61</v>
      </c>
      <c r="D40" s="24"/>
      <c r="E40" s="25" t="s">
        <v>62</v>
      </c>
      <c r="F40" s="118" t="s">
        <v>63</v>
      </c>
      <c r="G40" s="1"/>
    </row>
    <row r="41" spans="1:7" ht="60" customHeight="1" x14ac:dyDescent="0.35">
      <c r="A41" s="1"/>
      <c r="B41" s="9">
        <v>7.2</v>
      </c>
      <c r="C41" s="32" t="s">
        <v>64</v>
      </c>
      <c r="D41" s="34"/>
      <c r="E41" s="25" t="s">
        <v>65</v>
      </c>
      <c r="F41" s="116"/>
      <c r="G41" s="1"/>
    </row>
    <row r="42" spans="1:7" ht="60" customHeight="1" x14ac:dyDescent="0.35">
      <c r="A42" s="1"/>
      <c r="B42" s="9">
        <v>7.3</v>
      </c>
      <c r="C42" s="32" t="s">
        <v>66</v>
      </c>
      <c r="D42" s="24"/>
      <c r="E42" s="25" t="s">
        <v>67</v>
      </c>
      <c r="F42" s="116"/>
      <c r="G42" s="1"/>
    </row>
    <row r="43" spans="1:7" ht="60" customHeight="1" x14ac:dyDescent="0.35">
      <c r="A43" s="1"/>
      <c r="B43" s="9">
        <v>7.4</v>
      </c>
      <c r="C43" s="32" t="s">
        <v>68</v>
      </c>
      <c r="D43" s="24"/>
      <c r="E43" s="25" t="s">
        <v>69</v>
      </c>
      <c r="F43" s="117"/>
      <c r="G43" s="1"/>
    </row>
    <row r="44" spans="1:7" ht="15.75" customHeight="1" x14ac:dyDescent="0.35">
      <c r="A44" s="1"/>
      <c r="B44" s="35"/>
      <c r="C44" s="36"/>
      <c r="D44" s="37"/>
      <c r="E44" s="36"/>
      <c r="F44" s="38"/>
      <c r="G44" s="1"/>
    </row>
    <row r="45" spans="1:7" ht="11.25" customHeight="1" x14ac:dyDescent="0.35">
      <c r="A45" s="1"/>
      <c r="B45" s="2"/>
      <c r="C45" s="39"/>
      <c r="D45" s="40"/>
      <c r="E45" s="39"/>
      <c r="F45" s="2"/>
      <c r="G45" s="1"/>
    </row>
    <row r="46" spans="1:7" ht="15.75" customHeight="1" x14ac:dyDescent="0.35"/>
    <row r="47" spans="1:7" ht="15.75" customHeight="1" x14ac:dyDescent="0.35"/>
    <row r="48" spans="1:7"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9">
    <mergeCell ref="F40:F43"/>
    <mergeCell ref="C7:D7"/>
    <mergeCell ref="C8:D8"/>
    <mergeCell ref="E8:F8"/>
    <mergeCell ref="C9:D9"/>
    <mergeCell ref="E9:F9"/>
    <mergeCell ref="C10:D10"/>
    <mergeCell ref="E10:F10"/>
    <mergeCell ref="E7:F7"/>
    <mergeCell ref="F14:F17"/>
    <mergeCell ref="F21:F22"/>
    <mergeCell ref="F30:F31"/>
    <mergeCell ref="F35:F36"/>
    <mergeCell ref="C2:F2"/>
    <mergeCell ref="B4:F4"/>
    <mergeCell ref="C5:D5"/>
    <mergeCell ref="E5:F5"/>
    <mergeCell ref="C6:D6"/>
    <mergeCell ref="E6:F6"/>
  </mergeCells>
  <conditionalFormatting sqref="D11:D12">
    <cfRule type="cellIs" dxfId="51" priority="1" operator="equal">
      <formula>"Not Reviewed"</formula>
    </cfRule>
    <cfRule type="cellIs" dxfId="50" priority="2" operator="equal">
      <formula>"Not Applicable"</formula>
    </cfRule>
    <cfRule type="cellIs" dxfId="49" priority="3" operator="equal">
      <formula>"No"</formula>
    </cfRule>
    <cfRule type="cellIs" dxfId="48" priority="4" operator="equal">
      <formula>"Yes"</formula>
    </cfRule>
  </conditionalFormatting>
  <conditionalFormatting sqref="D14:D17 D21:D22 D26 D30:D43">
    <cfRule type="cellIs" dxfId="47" priority="5" operator="equal">
      <formula>"No"</formula>
    </cfRule>
    <cfRule type="cellIs" dxfId="46" priority="6" operator="equal">
      <formula>"Yes"</formula>
    </cfRule>
  </conditionalFormatting>
  <conditionalFormatting sqref="D14:D43">
    <cfRule type="cellIs" dxfId="45" priority="7" operator="equal">
      <formula>"Not Reviewed"</formula>
    </cfRule>
    <cfRule type="cellIs" dxfId="44" priority="8" operator="equal">
      <formula>"Not Applicable"</formula>
    </cfRule>
  </conditionalFormatting>
  <conditionalFormatting sqref="E5">
    <cfRule type="cellIs" dxfId="43" priority="9" operator="equal">
      <formula>"Not Reviewed"</formula>
    </cfRule>
    <cfRule type="cellIs" dxfId="42" priority="10" operator="equal">
      <formula>"Not Applicable"</formula>
    </cfRule>
    <cfRule type="cellIs" dxfId="41" priority="11" operator="equal">
      <formula>"No"</formula>
    </cfRule>
    <cfRule type="cellIs" dxfId="40" priority="12" operator="equal">
      <formula>"Yes"</formula>
    </cfRule>
  </conditionalFormatting>
  <conditionalFormatting sqref="F11:F13">
    <cfRule type="cellIs" dxfId="39" priority="13" operator="equal">
      <formula>"Not Reviewed"</formula>
    </cfRule>
    <cfRule type="cellIs" dxfId="38" priority="14" operator="equal">
      <formula>"Not Applicable"</formula>
    </cfRule>
    <cfRule type="cellIs" dxfId="37" priority="15" operator="equal">
      <formula>"No"</formula>
    </cfRule>
    <cfRule type="cellIs" dxfId="36" priority="16" operator="equal">
      <formula>"Yes"</formula>
    </cfRule>
  </conditionalFormatting>
  <conditionalFormatting sqref="F18:F20">
    <cfRule type="cellIs" dxfId="35" priority="17" operator="equal">
      <formula>"Not Reviewed"</formula>
    </cfRule>
    <cfRule type="cellIs" dxfId="34" priority="18" operator="equal">
      <formula>"Not Applicable"</formula>
    </cfRule>
    <cfRule type="cellIs" dxfId="33" priority="19" operator="equal">
      <formula>"No"</formula>
    </cfRule>
    <cfRule type="cellIs" dxfId="32" priority="20" operator="equal">
      <formula>"Yes"</formula>
    </cfRule>
  </conditionalFormatting>
  <conditionalFormatting sqref="F23:F25 F27:F43">
    <cfRule type="cellIs" dxfId="31" priority="21" operator="equal">
      <formula>"Not Reviewed"</formula>
    </cfRule>
    <cfRule type="cellIs" dxfId="30" priority="22" operator="equal">
      <formula>"Not Applicable"</formula>
    </cfRule>
    <cfRule type="cellIs" dxfId="29" priority="23" operator="equal">
      <formula>"No"</formula>
    </cfRule>
    <cfRule type="cellIs" dxfId="28" priority="24" operator="equal">
      <formula>"Yes"</formula>
    </cfRule>
  </conditionalFormatting>
  <dataValidations count="1">
    <dataValidation type="list" allowBlank="1" showErrorMessage="1" sqref="D14:D17 D21:D22 D26 D30:D31 D35:D36 D40:D43" xr:uid="{00000000-0002-0000-0100-000000000000}">
      <formula1>ANSWER</formula1>
    </dataValidation>
  </dataValidation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1000"/>
  <sheetViews>
    <sheetView workbookViewId="0"/>
  </sheetViews>
  <sheetFormatPr defaultColWidth="14.453125" defaultRowHeight="15" customHeight="1" x14ac:dyDescent="0.35"/>
  <cols>
    <col min="1" max="1" width="131" customWidth="1"/>
    <col min="2" max="6" width="14.453125" customWidth="1"/>
  </cols>
  <sheetData>
    <row r="1" spans="1:1" ht="409.5" x14ac:dyDescent="0.35">
      <c r="A1" s="41" t="s">
        <v>70</v>
      </c>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1000"/>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ColWidth="14.453125" defaultRowHeight="15" customHeight="1" x14ac:dyDescent="0.35"/>
  <cols>
    <col min="1" max="1" width="16" customWidth="1"/>
    <col min="2" max="2" width="36.08984375" customWidth="1"/>
    <col min="3" max="3" width="90.453125" customWidth="1"/>
    <col min="4" max="4" width="121" customWidth="1"/>
    <col min="5" max="6" width="14.453125" customWidth="1"/>
  </cols>
  <sheetData>
    <row r="1" spans="1:4" ht="14.5" x14ac:dyDescent="0.35">
      <c r="A1" s="42" t="s">
        <v>71</v>
      </c>
      <c r="B1" s="42" t="s">
        <v>72</v>
      </c>
      <c r="C1" s="42" t="s">
        <v>73</v>
      </c>
      <c r="D1" s="42" t="s">
        <v>74</v>
      </c>
    </row>
    <row r="2" spans="1:4" ht="406" x14ac:dyDescent="0.35">
      <c r="A2" s="43" t="s">
        <v>75</v>
      </c>
      <c r="B2" s="44" t="s">
        <v>76</v>
      </c>
      <c r="C2" s="44" t="s">
        <v>77</v>
      </c>
      <c r="D2" s="44" t="s">
        <v>78</v>
      </c>
    </row>
    <row r="3" spans="1:4" ht="87" x14ac:dyDescent="0.35">
      <c r="A3" s="45" t="s">
        <v>79</v>
      </c>
      <c r="B3" s="46" t="s">
        <v>80</v>
      </c>
      <c r="C3" s="46" t="s">
        <v>81</v>
      </c>
      <c r="D3" s="46" t="s">
        <v>82</v>
      </c>
    </row>
    <row r="4" spans="1:4" ht="159.5" x14ac:dyDescent="0.35">
      <c r="A4" s="45" t="s">
        <v>83</v>
      </c>
      <c r="B4" s="46" t="s">
        <v>84</v>
      </c>
      <c r="C4" s="46" t="s">
        <v>85</v>
      </c>
      <c r="D4" s="46" t="s">
        <v>86</v>
      </c>
    </row>
    <row r="5" spans="1:4" ht="333.5" x14ac:dyDescent="0.35">
      <c r="A5" s="45" t="s">
        <v>87</v>
      </c>
      <c r="B5" s="46" t="s">
        <v>88</v>
      </c>
      <c r="C5" s="46" t="s">
        <v>89</v>
      </c>
      <c r="D5" s="46" t="s">
        <v>90</v>
      </c>
    </row>
    <row r="6" spans="1:4" ht="101.5" x14ac:dyDescent="0.35">
      <c r="A6" s="45" t="s">
        <v>91</v>
      </c>
      <c r="B6" s="46" t="s">
        <v>92</v>
      </c>
      <c r="C6" s="46" t="s">
        <v>93</v>
      </c>
      <c r="D6" s="46" t="s">
        <v>94</v>
      </c>
    </row>
    <row r="7" spans="1:4" ht="217.5" x14ac:dyDescent="0.35">
      <c r="A7" s="43" t="s">
        <v>95</v>
      </c>
      <c r="B7" s="44" t="s">
        <v>96</v>
      </c>
      <c r="C7" s="44" t="s">
        <v>97</v>
      </c>
      <c r="D7" s="44" t="s">
        <v>98</v>
      </c>
    </row>
    <row r="8" spans="1:4" ht="116" x14ac:dyDescent="0.35">
      <c r="A8" s="45" t="s">
        <v>99</v>
      </c>
      <c r="B8" s="46" t="s">
        <v>100</v>
      </c>
      <c r="C8" s="46" t="s">
        <v>101</v>
      </c>
      <c r="D8" s="46" t="s">
        <v>102</v>
      </c>
    </row>
    <row r="9" spans="1:4" ht="203" x14ac:dyDescent="0.35">
      <c r="A9" s="45" t="s">
        <v>103</v>
      </c>
      <c r="B9" s="46" t="s">
        <v>104</v>
      </c>
      <c r="C9" s="46" t="s">
        <v>105</v>
      </c>
      <c r="D9" s="46" t="s">
        <v>106</v>
      </c>
    </row>
    <row r="10" spans="1:4" ht="72.5" x14ac:dyDescent="0.35">
      <c r="A10" s="45" t="s">
        <v>107</v>
      </c>
      <c r="B10" s="46" t="s">
        <v>108</v>
      </c>
      <c r="C10" s="46" t="s">
        <v>109</v>
      </c>
      <c r="D10" s="46" t="s">
        <v>110</v>
      </c>
    </row>
    <row r="11" spans="1:4" ht="130.5" x14ac:dyDescent="0.35">
      <c r="A11" s="45" t="s">
        <v>111</v>
      </c>
      <c r="B11" s="46" t="s">
        <v>112</v>
      </c>
      <c r="C11" s="46" t="s">
        <v>113</v>
      </c>
      <c r="D11" s="46" t="s">
        <v>114</v>
      </c>
    </row>
    <row r="12" spans="1:4" ht="188.5" x14ac:dyDescent="0.35">
      <c r="A12" s="45" t="s">
        <v>115</v>
      </c>
      <c r="B12" s="46" t="s">
        <v>116</v>
      </c>
      <c r="C12" s="46" t="s">
        <v>117</v>
      </c>
      <c r="D12" s="46" t="s">
        <v>118</v>
      </c>
    </row>
    <row r="13" spans="1:4" ht="87" x14ac:dyDescent="0.35">
      <c r="A13" s="43" t="s">
        <v>119</v>
      </c>
      <c r="B13" s="44" t="s">
        <v>120</v>
      </c>
      <c r="C13" s="44" t="s">
        <v>121</v>
      </c>
      <c r="D13" s="44" t="s">
        <v>122</v>
      </c>
    </row>
    <row r="14" spans="1:4" ht="232" x14ac:dyDescent="0.35">
      <c r="A14" s="45" t="s">
        <v>123</v>
      </c>
      <c r="B14" s="46" t="s">
        <v>124</v>
      </c>
      <c r="C14" s="46" t="s">
        <v>125</v>
      </c>
      <c r="D14" s="46" t="s">
        <v>126</v>
      </c>
    </row>
    <row r="15" spans="1:4" ht="58" x14ac:dyDescent="0.35">
      <c r="A15" s="45" t="s">
        <v>127</v>
      </c>
      <c r="B15" s="46" t="s">
        <v>128</v>
      </c>
      <c r="C15" s="46" t="s">
        <v>129</v>
      </c>
      <c r="D15" s="46" t="s">
        <v>130</v>
      </c>
    </row>
    <row r="16" spans="1:4" ht="58" x14ac:dyDescent="0.35">
      <c r="A16" s="45" t="s">
        <v>131</v>
      </c>
      <c r="B16" s="46" t="s">
        <v>132</v>
      </c>
      <c r="C16" s="46" t="s">
        <v>133</v>
      </c>
      <c r="D16" s="46" t="s">
        <v>134</v>
      </c>
    </row>
    <row r="17" spans="1:4" ht="101.5" x14ac:dyDescent="0.35">
      <c r="A17" s="45" t="s">
        <v>135</v>
      </c>
      <c r="B17" s="46" t="s">
        <v>136</v>
      </c>
      <c r="C17" s="46" t="s">
        <v>137</v>
      </c>
      <c r="D17" s="46" t="s">
        <v>138</v>
      </c>
    </row>
    <row r="18" spans="1:4" ht="145" x14ac:dyDescent="0.35">
      <c r="A18" s="45" t="s">
        <v>139</v>
      </c>
      <c r="B18" s="46" t="s">
        <v>140</v>
      </c>
      <c r="C18" s="46" t="s">
        <v>141</v>
      </c>
      <c r="D18" s="46" t="s">
        <v>142</v>
      </c>
    </row>
    <row r="19" spans="1:4" ht="203" x14ac:dyDescent="0.35">
      <c r="A19" s="45" t="s">
        <v>143</v>
      </c>
      <c r="B19" s="46" t="s">
        <v>144</v>
      </c>
      <c r="C19" s="46" t="s">
        <v>145</v>
      </c>
      <c r="D19" s="46" t="s">
        <v>146</v>
      </c>
    </row>
    <row r="20" spans="1:4" ht="290" x14ac:dyDescent="0.35">
      <c r="A20" s="45" t="s">
        <v>147</v>
      </c>
      <c r="B20" s="46" t="s">
        <v>148</v>
      </c>
      <c r="C20" s="46" t="s">
        <v>149</v>
      </c>
      <c r="D20" s="46" t="s">
        <v>150</v>
      </c>
    </row>
    <row r="21" spans="1:4" ht="15.75" customHeight="1" x14ac:dyDescent="0.35">
      <c r="A21" s="45" t="s">
        <v>151</v>
      </c>
      <c r="B21" s="46" t="s">
        <v>152</v>
      </c>
      <c r="C21" s="46" t="s">
        <v>153</v>
      </c>
      <c r="D21" s="46" t="s">
        <v>154</v>
      </c>
    </row>
    <row r="22" spans="1:4" ht="15.75" customHeight="1" x14ac:dyDescent="0.35"/>
    <row r="23" spans="1:4" ht="15.75" customHeight="1" x14ac:dyDescent="0.35"/>
    <row r="24" spans="1:4" ht="15.75" customHeight="1" x14ac:dyDescent="0.35"/>
    <row r="25" spans="1:4" ht="15.75" customHeight="1" x14ac:dyDescent="0.35"/>
    <row r="26" spans="1:4" ht="15.75" customHeight="1" x14ac:dyDescent="0.35"/>
    <row r="27" spans="1:4" ht="15.75" customHeight="1" x14ac:dyDescent="0.35"/>
    <row r="28" spans="1:4" ht="15.75" customHeight="1" x14ac:dyDescent="0.35"/>
    <row r="29" spans="1:4" ht="15.75" customHeight="1" x14ac:dyDescent="0.35"/>
    <row r="30" spans="1:4" ht="15.75" customHeight="1" x14ac:dyDescent="0.35"/>
    <row r="31" spans="1:4" ht="15.75" customHeight="1" x14ac:dyDescent="0.35"/>
    <row r="32" spans="1:4"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396F"/>
    <outlinePr summaryBelow="0" summaryRight="0"/>
  </sheetPr>
  <dimension ref="A1:F1000"/>
  <sheetViews>
    <sheetView showGridLines="0" workbookViewId="0">
      <pane ySplit="4" topLeftCell="A5" activePane="bottomLeft" state="frozen"/>
      <selection pane="bottomLeft" activeCell="B6" sqref="B6"/>
    </sheetView>
  </sheetViews>
  <sheetFormatPr defaultColWidth="14.453125" defaultRowHeight="15" customHeight="1" x14ac:dyDescent="0.35"/>
  <cols>
    <col min="1" max="1" width="1.7265625" customWidth="1"/>
    <col min="2" max="2" width="13.7265625" customWidth="1"/>
    <col min="3" max="3" width="107.7265625" customWidth="1"/>
    <col min="4" max="4" width="12.7265625" customWidth="1"/>
    <col min="5" max="5" width="24.453125" customWidth="1"/>
    <col min="6" max="6" width="1.7265625" customWidth="1"/>
  </cols>
  <sheetData>
    <row r="1" spans="1:6" ht="6.75" customHeight="1" x14ac:dyDescent="0.35">
      <c r="A1" s="1"/>
      <c r="B1" s="2"/>
      <c r="C1" s="3"/>
      <c r="D1" s="3"/>
      <c r="E1" s="3"/>
      <c r="F1" s="1"/>
    </row>
    <row r="2" spans="1:6" ht="69" customHeight="1" x14ac:dyDescent="0.35">
      <c r="A2" s="1"/>
      <c r="B2" s="4"/>
      <c r="C2" s="89" t="s">
        <v>155</v>
      </c>
      <c r="D2" s="90"/>
      <c r="E2" s="105"/>
      <c r="F2" s="1"/>
    </row>
    <row r="3" spans="1:6" ht="3" customHeight="1" x14ac:dyDescent="0.35">
      <c r="A3" s="1"/>
      <c r="B3" s="132"/>
      <c r="C3" s="93"/>
      <c r="D3" s="93"/>
      <c r="E3" s="96"/>
      <c r="F3" s="1"/>
    </row>
    <row r="4" spans="1:6" ht="39.75" customHeight="1" x14ac:dyDescent="0.35">
      <c r="A4" s="1"/>
      <c r="B4" s="106" t="str">
        <f>IF(vNRc=vTotalc,"Status: Not Started",
IF(vNRc=0, "Status: Completed",
CONCATENATE("Status:  In Progress (",INT((vTotalp-vNRp)*100),"% completed)")))</f>
        <v>Status: Not Started</v>
      </c>
      <c r="C4" s="107"/>
      <c r="D4" s="107"/>
      <c r="E4" s="108"/>
      <c r="F4" s="1"/>
    </row>
    <row r="5" spans="1:6" ht="24.75" customHeight="1" x14ac:dyDescent="0.35">
      <c r="A5" s="1"/>
      <c r="B5" s="7" t="s">
        <v>13</v>
      </c>
      <c r="C5" s="47" t="s">
        <v>14</v>
      </c>
      <c r="D5" s="111" t="s">
        <v>15</v>
      </c>
      <c r="E5" s="110"/>
      <c r="F5" s="1"/>
    </row>
    <row r="6" spans="1:6" ht="5.25" customHeight="1" x14ac:dyDescent="0.35">
      <c r="A6" s="1"/>
      <c r="B6" s="8"/>
      <c r="C6" s="48"/>
      <c r="D6" s="27"/>
      <c r="E6" s="27"/>
      <c r="F6" s="1"/>
    </row>
    <row r="7" spans="1:6" ht="30" customHeight="1" x14ac:dyDescent="0.35">
      <c r="A7" s="1"/>
      <c r="B7" s="9">
        <v>1.1000000000000001</v>
      </c>
      <c r="C7" s="10" t="s">
        <v>16</v>
      </c>
      <c r="D7" s="133"/>
      <c r="E7" s="114"/>
      <c r="F7" s="1"/>
    </row>
    <row r="8" spans="1:6" ht="30" customHeight="1" x14ac:dyDescent="0.35">
      <c r="A8" s="1"/>
      <c r="B8" s="9">
        <v>1.2</v>
      </c>
      <c r="C8" s="49" t="s">
        <v>17</v>
      </c>
      <c r="D8" s="134"/>
      <c r="E8" s="124"/>
      <c r="F8" s="1"/>
    </row>
    <row r="9" spans="1:6" ht="30" customHeight="1" x14ac:dyDescent="0.35">
      <c r="A9" s="1"/>
      <c r="B9" s="9">
        <v>1.3</v>
      </c>
      <c r="C9" s="49" t="s">
        <v>18</v>
      </c>
      <c r="D9" s="134"/>
      <c r="E9" s="124"/>
      <c r="F9" s="1"/>
    </row>
    <row r="10" spans="1:6" ht="30" customHeight="1" x14ac:dyDescent="0.35">
      <c r="A10" s="1"/>
      <c r="B10" s="9">
        <v>1.4</v>
      </c>
      <c r="C10" s="50" t="s">
        <v>19</v>
      </c>
      <c r="D10" s="129"/>
      <c r="E10" s="128"/>
      <c r="F10" s="1"/>
    </row>
    <row r="11" spans="1:6" ht="6" customHeight="1" x14ac:dyDescent="0.35">
      <c r="A11" s="1"/>
      <c r="B11" s="11"/>
      <c r="C11" s="48"/>
      <c r="D11" s="27"/>
      <c r="E11" s="51"/>
      <c r="F11" s="1"/>
    </row>
    <row r="12" spans="1:6" ht="24.75" customHeight="1" x14ac:dyDescent="0.35">
      <c r="A12" s="1"/>
      <c r="B12" s="7" t="s">
        <v>20</v>
      </c>
      <c r="C12" s="15" t="s">
        <v>21</v>
      </c>
      <c r="D12" s="16"/>
      <c r="E12" s="52" t="s">
        <v>23</v>
      </c>
      <c r="F12" s="1"/>
    </row>
    <row r="13" spans="1:6" ht="5.25" customHeight="1" x14ac:dyDescent="0.35">
      <c r="A13" s="1"/>
      <c r="B13" s="8"/>
      <c r="C13" s="19"/>
      <c r="D13" s="20"/>
      <c r="E13" s="22"/>
      <c r="F13" s="1"/>
    </row>
    <row r="14" spans="1:6" ht="60" customHeight="1" x14ac:dyDescent="0.35">
      <c r="A14" s="1"/>
      <c r="B14" s="9">
        <v>2.1</v>
      </c>
      <c r="C14" s="53" t="s">
        <v>24</v>
      </c>
      <c r="D14" s="24"/>
      <c r="E14" s="130" t="s">
        <v>156</v>
      </c>
      <c r="F14" s="1"/>
    </row>
    <row r="15" spans="1:6" ht="60" customHeight="1" x14ac:dyDescent="0.35">
      <c r="A15" s="1"/>
      <c r="B15" s="9">
        <v>2.2000000000000002</v>
      </c>
      <c r="C15" s="54" t="s">
        <v>27</v>
      </c>
      <c r="D15" s="24"/>
      <c r="E15" s="116"/>
      <c r="F15" s="1"/>
    </row>
    <row r="16" spans="1:6" ht="60" customHeight="1" x14ac:dyDescent="0.35">
      <c r="A16" s="1"/>
      <c r="B16" s="9">
        <v>2.2999999999999998</v>
      </c>
      <c r="C16" s="54" t="s">
        <v>29</v>
      </c>
      <c r="D16" s="24"/>
      <c r="E16" s="116"/>
      <c r="F16" s="1"/>
    </row>
    <row r="17" spans="1:6" ht="31" x14ac:dyDescent="0.35">
      <c r="A17" s="1"/>
      <c r="B17" s="9">
        <v>2.4</v>
      </c>
      <c r="C17" s="55" t="s">
        <v>31</v>
      </c>
      <c r="D17" s="24"/>
      <c r="E17" s="117"/>
      <c r="F17" s="1"/>
    </row>
    <row r="18" spans="1:6" ht="5.25" customHeight="1" x14ac:dyDescent="0.35">
      <c r="A18" s="1"/>
      <c r="B18" s="9"/>
      <c r="C18" s="26"/>
      <c r="D18" s="27"/>
      <c r="E18" s="56"/>
      <c r="F18" s="1"/>
    </row>
    <row r="19" spans="1:6" ht="24.75" customHeight="1" x14ac:dyDescent="0.35">
      <c r="A19" s="1"/>
      <c r="B19" s="7" t="s">
        <v>33</v>
      </c>
      <c r="C19" s="29" t="s">
        <v>34</v>
      </c>
      <c r="D19" s="16"/>
      <c r="E19" s="52" t="s">
        <v>23</v>
      </c>
      <c r="F19" s="1"/>
    </row>
    <row r="20" spans="1:6" ht="5.25" customHeight="1" x14ac:dyDescent="0.35">
      <c r="A20" s="1"/>
      <c r="B20" s="9"/>
      <c r="C20" s="30"/>
      <c r="D20" s="20"/>
      <c r="E20" s="22"/>
      <c r="F20" s="1"/>
    </row>
    <row r="21" spans="1:6" ht="60" customHeight="1" x14ac:dyDescent="0.35">
      <c r="A21" s="1"/>
      <c r="B21" s="9">
        <v>3.1</v>
      </c>
      <c r="C21" s="53" t="s">
        <v>35</v>
      </c>
      <c r="D21" s="24"/>
      <c r="E21" s="131" t="s">
        <v>157</v>
      </c>
      <c r="F21" s="1"/>
    </row>
    <row r="22" spans="1:6" ht="60" customHeight="1" x14ac:dyDescent="0.35">
      <c r="A22" s="1"/>
      <c r="B22" s="9">
        <v>3.2</v>
      </c>
      <c r="C22" s="55" t="s">
        <v>38</v>
      </c>
      <c r="D22" s="24"/>
      <c r="E22" s="117"/>
      <c r="F22" s="1"/>
    </row>
    <row r="23" spans="1:6" ht="5.25" customHeight="1" x14ac:dyDescent="0.35">
      <c r="A23" s="1"/>
      <c r="B23" s="9"/>
      <c r="C23" s="26"/>
      <c r="D23" s="27"/>
      <c r="E23" s="56"/>
      <c r="F23" s="1"/>
    </row>
    <row r="24" spans="1:6" ht="24.75" customHeight="1" x14ac:dyDescent="0.35">
      <c r="A24" s="1"/>
      <c r="B24" s="7" t="s">
        <v>40</v>
      </c>
      <c r="C24" s="29" t="s">
        <v>41</v>
      </c>
      <c r="D24" s="16"/>
      <c r="E24" s="52" t="s">
        <v>23</v>
      </c>
      <c r="F24" s="1"/>
    </row>
    <row r="25" spans="1:6" ht="5.25" customHeight="1" x14ac:dyDescent="0.35">
      <c r="A25" s="1"/>
      <c r="B25" s="9"/>
      <c r="C25" s="30"/>
      <c r="D25" s="20"/>
      <c r="E25" s="22"/>
      <c r="F25" s="1"/>
    </row>
    <row r="26" spans="1:6" ht="60" customHeight="1" x14ac:dyDescent="0.35">
      <c r="A26" s="1"/>
      <c r="B26" s="9">
        <v>4.0999999999999996</v>
      </c>
      <c r="C26" s="32" t="s">
        <v>42</v>
      </c>
      <c r="D26" s="24"/>
      <c r="E26" s="57" t="s">
        <v>158</v>
      </c>
      <c r="F26" s="1"/>
    </row>
    <row r="27" spans="1:6" ht="5.25" customHeight="1" x14ac:dyDescent="0.35">
      <c r="A27" s="1"/>
      <c r="B27" s="9"/>
      <c r="C27" s="26"/>
      <c r="D27" s="27"/>
      <c r="E27" s="56"/>
      <c r="F27" s="1"/>
    </row>
    <row r="28" spans="1:6" ht="24.75" customHeight="1" x14ac:dyDescent="0.35">
      <c r="A28" s="1"/>
      <c r="B28" s="7" t="s">
        <v>45</v>
      </c>
      <c r="C28" s="29" t="s">
        <v>46</v>
      </c>
      <c r="D28" s="16"/>
      <c r="E28" s="52" t="s">
        <v>23</v>
      </c>
      <c r="F28" s="1"/>
    </row>
    <row r="29" spans="1:6" ht="5.25" customHeight="1" x14ac:dyDescent="0.35">
      <c r="A29" s="1"/>
      <c r="B29" s="9"/>
      <c r="C29" s="30"/>
      <c r="D29" s="20"/>
      <c r="E29" s="22"/>
      <c r="F29" s="1"/>
    </row>
    <row r="30" spans="1:6" ht="60" customHeight="1" x14ac:dyDescent="0.35">
      <c r="A30" s="1"/>
      <c r="B30" s="9">
        <v>5.0999999999999996</v>
      </c>
      <c r="C30" s="58" t="s">
        <v>47</v>
      </c>
      <c r="D30" s="24"/>
      <c r="E30" s="131" t="s">
        <v>159</v>
      </c>
      <c r="F30" s="1"/>
    </row>
    <row r="31" spans="1:6" ht="60" customHeight="1" x14ac:dyDescent="0.35">
      <c r="A31" s="1"/>
      <c r="B31" s="9">
        <v>5.2</v>
      </c>
      <c r="C31" s="59" t="s">
        <v>50</v>
      </c>
      <c r="D31" s="24"/>
      <c r="E31" s="117"/>
      <c r="F31" s="1"/>
    </row>
    <row r="32" spans="1:6" ht="5.25" customHeight="1" x14ac:dyDescent="0.35">
      <c r="A32" s="1"/>
      <c r="B32" s="9"/>
      <c r="C32" s="26"/>
      <c r="D32" s="27"/>
      <c r="E32" s="56"/>
      <c r="F32" s="1"/>
    </row>
    <row r="33" spans="1:6" ht="24.75" customHeight="1" x14ac:dyDescent="0.35">
      <c r="A33" s="1"/>
      <c r="B33" s="7" t="s">
        <v>52</v>
      </c>
      <c r="C33" s="29" t="s">
        <v>53</v>
      </c>
      <c r="D33" s="16"/>
      <c r="E33" s="52" t="s">
        <v>23</v>
      </c>
      <c r="F33" s="1"/>
    </row>
    <row r="34" spans="1:6" ht="5.25" customHeight="1" x14ac:dyDescent="0.35">
      <c r="A34" s="1"/>
      <c r="B34" s="9"/>
      <c r="C34" s="30"/>
      <c r="D34" s="20"/>
      <c r="E34" s="22"/>
      <c r="F34" s="1"/>
    </row>
    <row r="35" spans="1:6" ht="60" customHeight="1" x14ac:dyDescent="0.35">
      <c r="A35" s="1"/>
      <c r="B35" s="9">
        <v>6.1</v>
      </c>
      <c r="C35" s="53" t="s">
        <v>54</v>
      </c>
      <c r="D35" s="24"/>
      <c r="E35" s="131" t="s">
        <v>139</v>
      </c>
      <c r="F35" s="1"/>
    </row>
    <row r="36" spans="1:6" ht="60" customHeight="1" x14ac:dyDescent="0.35">
      <c r="A36" s="1"/>
      <c r="B36" s="9">
        <v>6.2</v>
      </c>
      <c r="C36" s="55" t="s">
        <v>57</v>
      </c>
      <c r="D36" s="24"/>
      <c r="E36" s="117"/>
      <c r="F36" s="1"/>
    </row>
    <row r="37" spans="1:6" ht="5.25" customHeight="1" x14ac:dyDescent="0.35">
      <c r="A37" s="1"/>
      <c r="B37" s="9"/>
      <c r="C37" s="26"/>
      <c r="D37" s="27"/>
      <c r="E37" s="56"/>
      <c r="F37" s="1"/>
    </row>
    <row r="38" spans="1:6" ht="24.75" customHeight="1" x14ac:dyDescent="0.35">
      <c r="A38" s="1"/>
      <c r="B38" s="7" t="s">
        <v>59</v>
      </c>
      <c r="C38" s="29" t="s">
        <v>60</v>
      </c>
      <c r="D38" s="16"/>
      <c r="E38" s="52" t="s">
        <v>23</v>
      </c>
      <c r="F38" s="1"/>
    </row>
    <row r="39" spans="1:6" ht="5.25" customHeight="1" x14ac:dyDescent="0.35">
      <c r="A39" s="1"/>
      <c r="B39" s="9"/>
      <c r="C39" s="30"/>
      <c r="D39" s="20"/>
      <c r="E39" s="22"/>
      <c r="F39" s="1"/>
    </row>
    <row r="40" spans="1:6" ht="60" customHeight="1" x14ac:dyDescent="0.35">
      <c r="A40" s="1"/>
      <c r="B40" s="9">
        <v>7.1</v>
      </c>
      <c r="C40" s="58" t="s">
        <v>61</v>
      </c>
      <c r="D40" s="24"/>
      <c r="E40" s="131" t="s">
        <v>160</v>
      </c>
      <c r="F40" s="1"/>
    </row>
    <row r="41" spans="1:6" ht="60" customHeight="1" x14ac:dyDescent="0.35">
      <c r="A41" s="1"/>
      <c r="B41" s="9">
        <v>7.2</v>
      </c>
      <c r="C41" s="60" t="s">
        <v>64</v>
      </c>
      <c r="D41" s="34"/>
      <c r="E41" s="116"/>
      <c r="F41" s="1"/>
    </row>
    <row r="42" spans="1:6" ht="60" customHeight="1" x14ac:dyDescent="0.35">
      <c r="A42" s="1"/>
      <c r="B42" s="9">
        <v>7.3</v>
      </c>
      <c r="C42" s="60" t="s">
        <v>66</v>
      </c>
      <c r="D42" s="24"/>
      <c r="E42" s="116"/>
      <c r="F42" s="1"/>
    </row>
    <row r="43" spans="1:6" ht="60" customHeight="1" x14ac:dyDescent="0.35">
      <c r="A43" s="1"/>
      <c r="B43" s="9">
        <v>7.4</v>
      </c>
      <c r="C43" s="61" t="s">
        <v>68</v>
      </c>
      <c r="D43" s="24"/>
      <c r="E43" s="117"/>
      <c r="F43" s="1"/>
    </row>
    <row r="44" spans="1:6" ht="15.75" customHeight="1" x14ac:dyDescent="0.35">
      <c r="A44" s="1"/>
      <c r="B44" s="35"/>
      <c r="C44" s="36"/>
      <c r="D44" s="37"/>
      <c r="E44" s="37"/>
      <c r="F44" s="1"/>
    </row>
    <row r="45" spans="1:6" ht="15.75" customHeight="1" x14ac:dyDescent="0.35">
      <c r="A45" s="1"/>
      <c r="B45" s="2"/>
      <c r="C45" s="39"/>
      <c r="D45" s="40"/>
      <c r="E45" s="3"/>
      <c r="F45" s="1"/>
    </row>
    <row r="46" spans="1:6" ht="15.75" customHeight="1" x14ac:dyDescent="0.35"/>
    <row r="47" spans="1:6" ht="15.75" customHeight="1" x14ac:dyDescent="0.35"/>
    <row r="48" spans="1:6"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3">
    <mergeCell ref="E40:E43"/>
    <mergeCell ref="C2:E2"/>
    <mergeCell ref="B3:E3"/>
    <mergeCell ref="B4:E4"/>
    <mergeCell ref="D5:E5"/>
    <mergeCell ref="D7:E7"/>
    <mergeCell ref="D8:E8"/>
    <mergeCell ref="D9:E9"/>
    <mergeCell ref="D10:E10"/>
    <mergeCell ref="E14:E17"/>
    <mergeCell ref="E21:E22"/>
    <mergeCell ref="E30:E31"/>
    <mergeCell ref="E35:E36"/>
  </mergeCells>
  <conditionalFormatting sqref="D5:D6">
    <cfRule type="cellIs" dxfId="27" priority="1" operator="equal">
      <formula>"Not Reviewed"</formula>
    </cfRule>
    <cfRule type="cellIs" dxfId="26" priority="2" operator="equal">
      <formula>"Not Applicable"</formula>
    </cfRule>
    <cfRule type="cellIs" dxfId="25" priority="3" operator="equal">
      <formula>"No"</formula>
    </cfRule>
    <cfRule type="cellIs" dxfId="24" priority="4" operator="equal">
      <formula>"Yes"</formula>
    </cfRule>
  </conditionalFormatting>
  <conditionalFormatting sqref="D11:D12">
    <cfRule type="cellIs" dxfId="23" priority="5" operator="equal">
      <formula>"Not Reviewed"</formula>
    </cfRule>
    <cfRule type="cellIs" dxfId="22" priority="6" operator="equal">
      <formula>"Not Applicable"</formula>
    </cfRule>
    <cfRule type="cellIs" dxfId="21" priority="7" operator="equal">
      <formula>"No"</formula>
    </cfRule>
    <cfRule type="cellIs" dxfId="20" priority="8" operator="equal">
      <formula>"Yes"</formula>
    </cfRule>
  </conditionalFormatting>
  <conditionalFormatting sqref="D14:D17 D21:D22 D26 D30:D43">
    <cfRule type="cellIs" dxfId="19" priority="9" operator="equal">
      <formula>"No"</formula>
    </cfRule>
    <cfRule type="cellIs" dxfId="18" priority="10" operator="equal">
      <formula>"Yes"</formula>
    </cfRule>
  </conditionalFormatting>
  <conditionalFormatting sqref="D14:D43">
    <cfRule type="cellIs" dxfId="17" priority="11" operator="equal">
      <formula>"Not Reviewed"</formula>
    </cfRule>
    <cfRule type="cellIs" dxfId="16" priority="12" operator="equal">
      <formula>"Not Applicable"</formula>
    </cfRule>
  </conditionalFormatting>
  <conditionalFormatting sqref="E6">
    <cfRule type="cellIs" dxfId="15" priority="13" operator="equal">
      <formula>"Not Reviewed"</formula>
    </cfRule>
    <cfRule type="cellIs" dxfId="14" priority="14" operator="equal">
      <formula>"Not Applicable"</formula>
    </cfRule>
    <cfRule type="cellIs" dxfId="13" priority="15" operator="equal">
      <formula>"No"</formula>
    </cfRule>
    <cfRule type="cellIs" dxfId="12" priority="16" operator="equal">
      <formula>"Yes"</formula>
    </cfRule>
  </conditionalFormatting>
  <conditionalFormatting sqref="E11:E13">
    <cfRule type="cellIs" dxfId="11" priority="17" operator="equal">
      <formula>"Not Reviewed"</formula>
    </cfRule>
    <cfRule type="cellIs" dxfId="10" priority="18" operator="equal">
      <formula>"Not Applicable"</formula>
    </cfRule>
    <cfRule type="cellIs" dxfId="9" priority="19" operator="equal">
      <formula>"No"</formula>
    </cfRule>
    <cfRule type="cellIs" dxfId="8" priority="20" operator="equal">
      <formula>"Yes"</formula>
    </cfRule>
  </conditionalFormatting>
  <conditionalFormatting sqref="E18:E20">
    <cfRule type="cellIs" dxfId="7" priority="21" operator="equal">
      <formula>"Not Reviewed"</formula>
    </cfRule>
    <cfRule type="cellIs" dxfId="6" priority="22" operator="equal">
      <formula>"Not Applicable"</formula>
    </cfRule>
    <cfRule type="cellIs" dxfId="5" priority="23" operator="equal">
      <formula>"No"</formula>
    </cfRule>
    <cfRule type="cellIs" dxfId="4" priority="24" operator="equal">
      <formula>"Yes"</formula>
    </cfRule>
  </conditionalFormatting>
  <conditionalFormatting sqref="E23:E25 E27:E43">
    <cfRule type="cellIs" dxfId="3" priority="25" operator="equal">
      <formula>"Not Reviewed"</formula>
    </cfRule>
    <cfRule type="cellIs" dxfId="2" priority="26" operator="equal">
      <formula>"Not Applicable"</formula>
    </cfRule>
    <cfRule type="cellIs" dxfId="1" priority="27" operator="equal">
      <formula>"No"</formula>
    </cfRule>
    <cfRule type="cellIs" dxfId="0" priority="28" operator="equal">
      <formula>"Yes"</formula>
    </cfRule>
  </conditionalFormatting>
  <dataValidations count="1">
    <dataValidation type="list" allowBlank="1" showErrorMessage="1" sqref="D14:D17 D21:D22 D26 D30:D31 D35:D36 D40:D43" xr:uid="{00000000-0002-0000-0400-000000000000}">
      <formula1>ANSWER</formula1>
    </dataValidation>
  </dataValidations>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Z1000"/>
  <sheetViews>
    <sheetView showGridLines="0" workbookViewId="0"/>
  </sheetViews>
  <sheetFormatPr defaultColWidth="14.453125" defaultRowHeight="15" customHeight="1" x14ac:dyDescent="0.35"/>
  <cols>
    <col min="1" max="3" width="13.7265625" customWidth="1"/>
    <col min="4" max="4" width="11.08984375" customWidth="1"/>
    <col min="5" max="5" width="18.26953125" customWidth="1"/>
    <col min="6" max="6" width="9.08984375" customWidth="1"/>
    <col min="7" max="7" width="8" customWidth="1"/>
    <col min="8" max="8" width="19" customWidth="1"/>
    <col min="9" max="9" width="13" customWidth="1"/>
    <col min="10" max="10" width="10.08984375" customWidth="1"/>
    <col min="11" max="26" width="8.7265625" customWidth="1"/>
  </cols>
  <sheetData>
    <row r="1" spans="1:26" ht="30.75" customHeight="1" x14ac:dyDescent="0.35">
      <c r="A1" s="62" t="s">
        <v>161</v>
      </c>
      <c r="B1" s="63" t="s">
        <v>162</v>
      </c>
      <c r="D1" s="64" t="s">
        <v>161</v>
      </c>
      <c r="E1" s="64" t="s">
        <v>163</v>
      </c>
      <c r="F1" s="64" t="s">
        <v>164</v>
      </c>
      <c r="G1" s="64" t="s">
        <v>165</v>
      </c>
      <c r="H1" s="64" t="s">
        <v>166</v>
      </c>
      <c r="I1" s="64" t="s">
        <v>167</v>
      </c>
      <c r="J1" s="64" t="s">
        <v>168</v>
      </c>
      <c r="K1" s="65"/>
      <c r="L1" s="65"/>
      <c r="M1" s="65"/>
      <c r="N1" s="65"/>
      <c r="O1" s="65"/>
      <c r="P1" s="65"/>
      <c r="Q1" s="65"/>
      <c r="R1" s="65"/>
      <c r="S1" s="65"/>
      <c r="T1" s="65"/>
      <c r="U1" s="65"/>
      <c r="V1" s="65"/>
      <c r="W1" s="65"/>
      <c r="X1" s="65"/>
      <c r="Y1" s="65"/>
      <c r="Z1" s="65"/>
    </row>
    <row r="2" spans="1:26" ht="30.75" customHeight="1" x14ac:dyDescent="0.35">
      <c r="A2" s="66" t="str">
        <f>IF(vNRc=0,'Data (HIDE)'!$B$2,"No Completed")</f>
        <v>No Completed</v>
      </c>
      <c r="B2" s="67">
        <f>(vYESc)/(vTotalc)</f>
        <v>0</v>
      </c>
      <c r="D2" s="68" t="s">
        <v>169</v>
      </c>
      <c r="E2" s="68">
        <f>COUNTIF('Basic Safeguarding Questionnair'!$D$14:$D$17,"")+COUNTIF('Basic Safeguarding Questionnair'!$D$21:$D$22,"")+COUNTIF('Basic Safeguarding Questionnair'!$D$26,"")+COUNTIF('Basic Safeguarding Questionnair'!D30:D31,"")+COUNTIF('Basic Safeguarding Questionnair'!D35:D36,"")+COUNTIF('Basic Safeguarding Questionnair'!D40:D43,"")</f>
        <v>15</v>
      </c>
      <c r="F2" s="68">
        <f>COUNTIF('Basic Safeguarding Questionnair'!$D$14:$D$17,"Yes")+COUNTIF('Basic Safeguarding Questionnair'!$D$21:$D$22,"Yes")+COUNTIF('Basic Safeguarding Questionnair'!$D$26,"Yes")+COUNTIF('Basic Safeguarding Questionnair'!D30:D31,"Yes")+COUNTIF('Basic Safeguarding Questionnair'!D35:D36,"Yes")+COUNTIF('Basic Safeguarding Questionnair'!D40:D43,"Yes")</f>
        <v>0</v>
      </c>
      <c r="G2" s="68">
        <f>COUNTIF('Basic Safeguarding Questionnair'!$D$14:$D$17,"No")+COUNTIF('Basic Safeguarding Questionnair'!$D$21:$D$22,"No")+COUNTIF('Basic Safeguarding Questionnair'!$D$26,"No")+COUNTIF('Basic Safeguarding Questionnair'!D30:D31,"No")+COUNTIF('Basic Safeguarding Questionnair'!D35:D36,"No")+COUNTIF('Basic Safeguarding Questionnair'!D40:D43,"No")</f>
        <v>0</v>
      </c>
      <c r="H2" s="68">
        <f>COUNTIF('Basic Safeguarding Questionnair'!$D$14:$D$17,"Not Applicable")+COUNTIF('Basic Safeguarding Questionnair'!$D$21:$D$22,"Not Applicable")+COUNTIF('Basic Safeguarding Questionnair'!$D$26:$D$29,"Not Applicable")</f>
        <v>0</v>
      </c>
      <c r="I2" s="68">
        <f>COUNTIF('Basic Safeguarding Questionnair'!$D$14:$D$17,"Alternate")+COUNTIF('Basic Safeguarding Questionnair'!$D$21:$D$22,"Alternate")+COUNTIF('Basic Safeguarding Questionnair'!$D$26:$D$29,"Alternate")</f>
        <v>0</v>
      </c>
      <c r="J2" s="68">
        <f>SUM(E2:I2)</f>
        <v>15</v>
      </c>
      <c r="K2" s="65"/>
      <c r="L2" s="65"/>
      <c r="M2" s="65"/>
      <c r="N2" s="65"/>
      <c r="O2" s="65"/>
      <c r="P2" s="65"/>
      <c r="Q2" s="65"/>
      <c r="R2" s="65"/>
      <c r="S2" s="65"/>
      <c r="T2" s="65"/>
      <c r="U2" s="65"/>
      <c r="V2" s="65"/>
      <c r="W2" s="65"/>
      <c r="X2" s="65"/>
      <c r="Y2" s="65"/>
      <c r="Z2" s="65"/>
    </row>
    <row r="3" spans="1:26" ht="28.5" customHeight="1" x14ac:dyDescent="0.35">
      <c r="D3" s="68" t="s">
        <v>170</v>
      </c>
      <c r="E3" s="69">
        <f t="shared" ref="E3:J3" si="0">E2/$J$2</f>
        <v>1</v>
      </c>
      <c r="F3" s="69">
        <f t="shared" si="0"/>
        <v>0</v>
      </c>
      <c r="G3" s="69">
        <f t="shared" si="0"/>
        <v>0</v>
      </c>
      <c r="H3" s="69">
        <f t="shared" si="0"/>
        <v>0</v>
      </c>
      <c r="I3" s="69">
        <f t="shared" si="0"/>
        <v>0</v>
      </c>
      <c r="J3" s="69">
        <f t="shared" si="0"/>
        <v>1</v>
      </c>
      <c r="K3" s="65"/>
      <c r="L3" s="65"/>
      <c r="M3" s="65"/>
      <c r="N3" s="65"/>
      <c r="O3" s="65"/>
      <c r="P3" s="65"/>
      <c r="Q3" s="65"/>
      <c r="R3" s="65"/>
      <c r="S3" s="65"/>
      <c r="T3" s="65"/>
      <c r="U3" s="65"/>
      <c r="V3" s="65"/>
      <c r="W3" s="65"/>
      <c r="X3" s="65"/>
      <c r="Y3" s="65"/>
      <c r="Z3" s="65"/>
    </row>
    <row r="4" spans="1:26" ht="12.75" customHeight="1" x14ac:dyDescent="0.35">
      <c r="D4" s="65"/>
      <c r="E4" s="65"/>
      <c r="F4" s="65"/>
      <c r="G4" s="65"/>
      <c r="H4" s="65"/>
      <c r="I4" s="65"/>
      <c r="J4" s="65"/>
      <c r="K4" s="65"/>
      <c r="L4" s="65"/>
      <c r="M4" s="65"/>
      <c r="N4" s="65"/>
      <c r="O4" s="65"/>
      <c r="P4" s="65"/>
      <c r="Q4" s="65"/>
      <c r="R4" s="65"/>
      <c r="S4" s="65"/>
      <c r="T4" s="65"/>
      <c r="U4" s="65"/>
      <c r="V4" s="65"/>
      <c r="W4" s="65"/>
      <c r="X4" s="65"/>
      <c r="Y4" s="65"/>
      <c r="Z4" s="65"/>
    </row>
    <row r="5" spans="1:26" ht="12.75" customHeight="1" x14ac:dyDescent="0.35">
      <c r="D5" s="65"/>
      <c r="E5" s="65"/>
      <c r="F5" s="65"/>
      <c r="G5" s="65"/>
      <c r="H5" s="65"/>
      <c r="I5" s="65"/>
      <c r="J5" s="65"/>
      <c r="K5" s="65"/>
      <c r="L5" s="65"/>
      <c r="M5" s="65"/>
      <c r="N5" s="65"/>
      <c r="O5" s="65"/>
      <c r="P5" s="65"/>
      <c r="Q5" s="65"/>
      <c r="R5" s="65"/>
      <c r="S5" s="65"/>
      <c r="T5" s="65"/>
      <c r="U5" s="65"/>
      <c r="V5" s="65"/>
      <c r="W5" s="65"/>
      <c r="X5" s="65"/>
      <c r="Y5" s="65"/>
      <c r="Z5" s="65"/>
    </row>
    <row r="6" spans="1:26" ht="12.75" customHeight="1" x14ac:dyDescent="0.35">
      <c r="D6" s="65"/>
      <c r="E6" s="65"/>
      <c r="F6" s="65"/>
      <c r="G6" s="65"/>
      <c r="H6" s="65"/>
      <c r="I6" s="65"/>
      <c r="J6" s="65"/>
      <c r="K6" s="65"/>
      <c r="L6" s="65"/>
      <c r="M6" s="65"/>
      <c r="N6" s="65"/>
      <c r="O6" s="65"/>
      <c r="P6" s="65"/>
      <c r="Q6" s="65"/>
      <c r="R6" s="65"/>
      <c r="S6" s="65"/>
      <c r="T6" s="65"/>
      <c r="U6" s="65"/>
      <c r="V6" s="65"/>
      <c r="W6" s="65"/>
      <c r="X6" s="65"/>
      <c r="Y6" s="65"/>
      <c r="Z6" s="65"/>
    </row>
    <row r="7" spans="1:26" ht="12.75" customHeight="1" x14ac:dyDescent="0.35">
      <c r="D7" s="65"/>
      <c r="E7" s="65"/>
      <c r="F7" s="65"/>
      <c r="G7" s="65"/>
      <c r="H7" s="65"/>
      <c r="I7" s="65"/>
      <c r="J7" s="65"/>
      <c r="K7" s="65"/>
      <c r="L7" s="65"/>
      <c r="M7" s="65"/>
      <c r="N7" s="65"/>
      <c r="O7" s="65"/>
      <c r="P7" s="65"/>
      <c r="Q7" s="65"/>
      <c r="R7" s="65"/>
      <c r="S7" s="65"/>
      <c r="T7" s="65"/>
      <c r="U7" s="65"/>
      <c r="V7" s="65"/>
      <c r="W7" s="65"/>
      <c r="X7" s="65"/>
      <c r="Y7" s="65"/>
      <c r="Z7" s="65"/>
    </row>
    <row r="8" spans="1:26" ht="12.75" customHeight="1" x14ac:dyDescent="0.35">
      <c r="A8" s="65"/>
      <c r="B8" s="65"/>
      <c r="C8" s="65"/>
      <c r="D8" s="65"/>
      <c r="E8" s="65"/>
      <c r="F8" s="65"/>
      <c r="G8" s="65"/>
      <c r="H8" s="65"/>
      <c r="I8" s="65"/>
      <c r="J8" s="65"/>
      <c r="K8" s="65"/>
      <c r="L8" s="65"/>
      <c r="M8" s="65"/>
      <c r="N8" s="65"/>
      <c r="O8" s="65"/>
      <c r="P8" s="65"/>
      <c r="Q8" s="65"/>
      <c r="R8" s="65"/>
      <c r="S8" s="65"/>
      <c r="T8" s="65"/>
      <c r="U8" s="65"/>
      <c r="V8" s="65"/>
      <c r="W8" s="65"/>
      <c r="X8" s="65"/>
      <c r="Y8" s="65"/>
      <c r="Z8" s="65"/>
    </row>
    <row r="9" spans="1:26" ht="12.75" customHeight="1" x14ac:dyDescent="0.35">
      <c r="A9" s="65"/>
      <c r="B9" s="65"/>
      <c r="C9" s="65"/>
      <c r="D9" s="65"/>
      <c r="E9" s="65"/>
      <c r="F9" s="65"/>
      <c r="G9" s="65"/>
      <c r="H9" s="65"/>
      <c r="I9" s="65"/>
      <c r="J9" s="65"/>
      <c r="K9" s="65"/>
      <c r="L9" s="65"/>
      <c r="M9" s="65"/>
      <c r="N9" s="65"/>
      <c r="O9" s="65"/>
      <c r="P9" s="65"/>
      <c r="Q9" s="65"/>
      <c r="R9" s="65"/>
      <c r="S9" s="65"/>
      <c r="T9" s="65"/>
      <c r="U9" s="65"/>
      <c r="V9" s="65"/>
      <c r="W9" s="65"/>
      <c r="X9" s="65"/>
      <c r="Y9" s="65"/>
      <c r="Z9" s="65"/>
    </row>
    <row r="10" spans="1:26" ht="12.75" customHeight="1" x14ac:dyDescent="0.35">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row>
    <row r="11" spans="1:26" ht="12.75" customHeight="1" x14ac:dyDescent="0.35">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row>
    <row r="12" spans="1:26" ht="12.75" customHeight="1" x14ac:dyDescent="0.35">
      <c r="A12" s="65"/>
      <c r="B12" s="65"/>
      <c r="C12" s="65"/>
      <c r="D12" s="65"/>
      <c r="E12" s="65"/>
      <c r="F12" s="65"/>
      <c r="G12" s="65"/>
      <c r="H12" s="65"/>
      <c r="I12" s="65"/>
      <c r="J12" s="65"/>
      <c r="K12" s="65"/>
      <c r="L12" s="65"/>
      <c r="M12" s="65"/>
      <c r="N12" s="65"/>
      <c r="O12" s="65"/>
      <c r="P12" s="65"/>
      <c r="Q12" s="65"/>
      <c r="R12" s="65"/>
      <c r="S12" s="65"/>
      <c r="T12" s="65"/>
      <c r="U12" s="65"/>
      <c r="V12" s="65"/>
      <c r="W12" s="65"/>
      <c r="X12" s="65"/>
      <c r="Y12" s="65"/>
      <c r="Z12" s="65"/>
    </row>
    <row r="13" spans="1:26" ht="12.75" customHeight="1" x14ac:dyDescent="0.35">
      <c r="A13" s="65"/>
      <c r="B13" s="65"/>
      <c r="C13" s="65"/>
      <c r="D13" s="65"/>
      <c r="E13" s="65"/>
      <c r="F13" s="65"/>
      <c r="G13" s="65"/>
      <c r="H13" s="65"/>
      <c r="I13" s="65"/>
      <c r="J13" s="65"/>
      <c r="K13" s="65"/>
      <c r="L13" s="65"/>
      <c r="M13" s="65"/>
      <c r="N13" s="65"/>
      <c r="O13" s="65"/>
      <c r="P13" s="65"/>
      <c r="Q13" s="65"/>
      <c r="R13" s="65"/>
      <c r="S13" s="65"/>
      <c r="T13" s="65"/>
      <c r="U13" s="65"/>
      <c r="V13" s="65"/>
      <c r="W13" s="65"/>
      <c r="X13" s="65"/>
      <c r="Y13" s="65"/>
      <c r="Z13" s="65"/>
    </row>
    <row r="14" spans="1:26" ht="12.75" customHeight="1" x14ac:dyDescent="0.35">
      <c r="A14" s="65"/>
      <c r="B14" s="65"/>
      <c r="C14" s="65"/>
      <c r="D14" s="65"/>
      <c r="E14" s="65"/>
      <c r="F14" s="65"/>
      <c r="G14" s="65"/>
      <c r="H14" s="65"/>
      <c r="I14" s="65"/>
      <c r="J14" s="65"/>
      <c r="K14" s="65"/>
      <c r="L14" s="65"/>
      <c r="M14" s="65"/>
      <c r="N14" s="65"/>
      <c r="O14" s="65"/>
      <c r="P14" s="65"/>
      <c r="Q14" s="65"/>
      <c r="R14" s="65"/>
      <c r="S14" s="65"/>
      <c r="T14" s="65"/>
      <c r="U14" s="65"/>
      <c r="V14" s="65"/>
      <c r="W14" s="65"/>
      <c r="X14" s="65"/>
      <c r="Y14" s="65"/>
      <c r="Z14" s="65"/>
    </row>
    <row r="15" spans="1:26" ht="12.75" customHeight="1" x14ac:dyDescent="0.35">
      <c r="A15" s="65"/>
      <c r="B15" s="65"/>
      <c r="C15" s="65"/>
      <c r="D15" s="65"/>
      <c r="E15" s="65"/>
      <c r="F15" s="65"/>
      <c r="G15" s="65"/>
      <c r="H15" s="65"/>
      <c r="I15" s="65"/>
      <c r="J15" s="65"/>
      <c r="K15" s="65"/>
      <c r="L15" s="65"/>
      <c r="M15" s="65"/>
      <c r="N15" s="65"/>
      <c r="O15" s="65"/>
      <c r="P15" s="65"/>
      <c r="Q15" s="65"/>
      <c r="R15" s="65"/>
      <c r="S15" s="65"/>
      <c r="T15" s="65"/>
      <c r="U15" s="65"/>
      <c r="V15" s="65"/>
      <c r="W15" s="65"/>
      <c r="X15" s="65"/>
      <c r="Y15" s="65"/>
      <c r="Z15" s="65"/>
    </row>
    <row r="16" spans="1:26" ht="12.75" customHeight="1" x14ac:dyDescent="0.35">
      <c r="A16" s="65"/>
      <c r="B16" s="65"/>
      <c r="C16" s="65"/>
      <c r="D16" s="65"/>
      <c r="E16" s="65"/>
      <c r="F16" s="65"/>
      <c r="G16" s="65"/>
      <c r="H16" s="65"/>
      <c r="I16" s="65"/>
      <c r="J16" s="65"/>
      <c r="K16" s="65"/>
      <c r="L16" s="65"/>
      <c r="M16" s="65"/>
      <c r="N16" s="65"/>
      <c r="O16" s="65"/>
      <c r="P16" s="65"/>
      <c r="Q16" s="65"/>
      <c r="R16" s="65"/>
      <c r="S16" s="65"/>
      <c r="T16" s="65"/>
      <c r="U16" s="65"/>
      <c r="V16" s="65"/>
      <c r="W16" s="65"/>
      <c r="X16" s="65"/>
      <c r="Y16" s="65"/>
      <c r="Z16" s="65"/>
    </row>
    <row r="17" spans="1:26" ht="12.75" customHeight="1" x14ac:dyDescent="0.35">
      <c r="A17" s="65"/>
      <c r="B17" s="65"/>
      <c r="C17" s="65"/>
      <c r="D17" s="65"/>
      <c r="E17" s="65"/>
      <c r="F17" s="65"/>
      <c r="G17" s="65"/>
      <c r="H17" s="65"/>
      <c r="I17" s="65"/>
      <c r="J17" s="65"/>
      <c r="K17" s="65"/>
      <c r="L17" s="65"/>
      <c r="M17" s="65"/>
      <c r="N17" s="65"/>
      <c r="O17" s="65"/>
      <c r="P17" s="65"/>
      <c r="Q17" s="65"/>
      <c r="R17" s="65"/>
      <c r="S17" s="65"/>
      <c r="T17" s="65"/>
      <c r="U17" s="65"/>
      <c r="V17" s="65"/>
      <c r="W17" s="65"/>
      <c r="X17" s="65"/>
      <c r="Y17" s="65"/>
      <c r="Z17" s="65"/>
    </row>
    <row r="18" spans="1:26" ht="12.75" customHeight="1" x14ac:dyDescent="0.35">
      <c r="A18" s="65"/>
      <c r="B18" s="65"/>
      <c r="C18" s="65"/>
      <c r="D18" s="65"/>
      <c r="E18" s="65"/>
      <c r="F18" s="65"/>
      <c r="G18" s="65"/>
      <c r="H18" s="65"/>
      <c r="I18" s="65"/>
      <c r="J18" s="65"/>
      <c r="K18" s="65"/>
      <c r="L18" s="65"/>
      <c r="M18" s="65"/>
      <c r="N18" s="65"/>
      <c r="O18" s="65"/>
      <c r="P18" s="65"/>
      <c r="Q18" s="65"/>
      <c r="R18" s="65"/>
      <c r="S18" s="65"/>
      <c r="T18" s="65"/>
      <c r="U18" s="65"/>
      <c r="V18" s="65"/>
      <c r="W18" s="65"/>
      <c r="X18" s="65"/>
      <c r="Y18" s="65"/>
      <c r="Z18" s="65"/>
    </row>
    <row r="19" spans="1:26" ht="12.75" customHeight="1" x14ac:dyDescent="0.35">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row>
    <row r="20" spans="1:26" ht="12.75" customHeight="1" x14ac:dyDescent="0.35">
      <c r="A20" s="65"/>
      <c r="B20" s="65"/>
      <c r="C20" s="65"/>
      <c r="D20" s="65"/>
      <c r="E20" s="65"/>
      <c r="F20" s="65"/>
      <c r="G20" s="65"/>
      <c r="H20" s="65"/>
      <c r="I20" s="65"/>
      <c r="J20" s="65"/>
      <c r="K20" s="65"/>
      <c r="L20" s="65"/>
      <c r="M20" s="65"/>
      <c r="N20" s="65"/>
      <c r="O20" s="65"/>
      <c r="P20" s="65"/>
      <c r="Q20" s="65"/>
      <c r="R20" s="65"/>
      <c r="S20" s="65"/>
      <c r="T20" s="65"/>
      <c r="U20" s="65"/>
      <c r="V20" s="65"/>
      <c r="W20" s="65"/>
      <c r="X20" s="65"/>
      <c r="Y20" s="65"/>
      <c r="Z20" s="65"/>
    </row>
    <row r="21" spans="1:26" ht="12.75" customHeight="1" x14ac:dyDescent="0.35">
      <c r="A21" s="65"/>
      <c r="B21" s="65"/>
      <c r="C21" s="65"/>
      <c r="D21" s="65"/>
      <c r="E21" s="65"/>
      <c r="F21" s="65"/>
      <c r="G21" s="65"/>
      <c r="H21" s="65"/>
      <c r="I21" s="65"/>
      <c r="J21" s="65"/>
      <c r="K21" s="65"/>
      <c r="L21" s="65"/>
      <c r="M21" s="65"/>
      <c r="N21" s="65"/>
      <c r="O21" s="65"/>
      <c r="P21" s="65"/>
      <c r="Q21" s="65"/>
      <c r="R21" s="65"/>
      <c r="S21" s="65"/>
      <c r="T21" s="65"/>
      <c r="U21" s="65"/>
      <c r="V21" s="65"/>
      <c r="W21" s="65"/>
      <c r="X21" s="65"/>
      <c r="Y21" s="65"/>
      <c r="Z21" s="65"/>
    </row>
    <row r="22" spans="1:26" ht="12.75" customHeight="1" x14ac:dyDescent="0.35">
      <c r="A22" s="65"/>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ht="12.75" customHeight="1" x14ac:dyDescent="0.3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row>
    <row r="24" spans="1:26" ht="12.75" customHeight="1" x14ac:dyDescent="0.35">
      <c r="A24" s="65"/>
      <c r="B24" s="65"/>
      <c r="C24" s="65"/>
      <c r="D24" s="65"/>
      <c r="E24" s="65"/>
      <c r="F24" s="65"/>
      <c r="G24" s="65"/>
      <c r="H24" s="65"/>
      <c r="I24" s="65"/>
      <c r="J24" s="65"/>
      <c r="K24" s="65"/>
      <c r="L24" s="65"/>
      <c r="M24" s="65"/>
      <c r="N24" s="65"/>
      <c r="O24" s="65"/>
      <c r="P24" s="65"/>
      <c r="Q24" s="65"/>
      <c r="R24" s="65"/>
      <c r="S24" s="65"/>
      <c r="T24" s="65"/>
      <c r="U24" s="65"/>
      <c r="V24" s="65"/>
      <c r="W24" s="65"/>
      <c r="X24" s="65"/>
      <c r="Y24" s="65"/>
      <c r="Z24" s="65"/>
    </row>
    <row r="25" spans="1:26" ht="12.75" customHeight="1" x14ac:dyDescent="0.35">
      <c r="A25" s="65"/>
      <c r="B25" s="65"/>
      <c r="C25" s="65"/>
      <c r="D25" s="65"/>
      <c r="E25" s="65"/>
      <c r="F25" s="65"/>
      <c r="G25" s="65"/>
      <c r="H25" s="65"/>
      <c r="I25" s="65"/>
      <c r="J25" s="65"/>
      <c r="K25" s="65"/>
      <c r="L25" s="65"/>
      <c r="M25" s="65"/>
      <c r="N25" s="65"/>
      <c r="O25" s="65"/>
      <c r="P25" s="65"/>
      <c r="Q25" s="65"/>
      <c r="R25" s="65"/>
      <c r="S25" s="65"/>
      <c r="T25" s="65"/>
      <c r="U25" s="65"/>
      <c r="V25" s="65"/>
      <c r="W25" s="65"/>
      <c r="X25" s="65"/>
      <c r="Y25" s="65"/>
      <c r="Z25" s="65"/>
    </row>
    <row r="26" spans="1:26" ht="12.75" customHeight="1" x14ac:dyDescent="0.35">
      <c r="A26" s="65"/>
      <c r="B26" s="65"/>
      <c r="C26" s="65"/>
      <c r="D26" s="65"/>
      <c r="E26" s="65"/>
      <c r="F26" s="65"/>
      <c r="G26" s="65"/>
      <c r="H26" s="65"/>
      <c r="I26" s="65"/>
      <c r="J26" s="65"/>
      <c r="K26" s="65"/>
      <c r="L26" s="65"/>
      <c r="M26" s="65"/>
      <c r="N26" s="65"/>
      <c r="O26" s="65"/>
      <c r="P26" s="65"/>
      <c r="Q26" s="65"/>
      <c r="R26" s="65"/>
      <c r="S26" s="65"/>
      <c r="T26" s="65"/>
      <c r="U26" s="65"/>
      <c r="V26" s="65"/>
      <c r="W26" s="65"/>
      <c r="X26" s="65"/>
      <c r="Y26" s="65"/>
      <c r="Z26" s="65"/>
    </row>
    <row r="27" spans="1:26" ht="12.75" customHeight="1" x14ac:dyDescent="0.35">
      <c r="A27" s="65"/>
      <c r="B27" s="65"/>
      <c r="C27" s="65"/>
      <c r="D27" s="65"/>
      <c r="E27" s="65"/>
      <c r="F27" s="65"/>
      <c r="G27" s="65"/>
      <c r="H27" s="65"/>
      <c r="I27" s="65"/>
      <c r="J27" s="65"/>
      <c r="K27" s="65"/>
      <c r="L27" s="65"/>
      <c r="M27" s="65"/>
      <c r="N27" s="65"/>
      <c r="O27" s="65"/>
      <c r="P27" s="65"/>
      <c r="Q27" s="65"/>
      <c r="R27" s="65"/>
      <c r="S27" s="65"/>
      <c r="T27" s="65"/>
      <c r="U27" s="65"/>
      <c r="V27" s="65"/>
      <c r="W27" s="65"/>
      <c r="X27" s="65"/>
      <c r="Y27" s="65"/>
      <c r="Z27" s="65"/>
    </row>
    <row r="28" spans="1:26" ht="12.75" customHeight="1" x14ac:dyDescent="0.3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29" spans="1:26" ht="12.75" customHeight="1" x14ac:dyDescent="0.35">
      <c r="A29" s="65"/>
      <c r="B29" s="65"/>
      <c r="C29" s="65"/>
      <c r="D29" s="65"/>
      <c r="E29" s="65"/>
      <c r="F29" s="65"/>
      <c r="G29" s="65"/>
      <c r="H29" s="65"/>
      <c r="I29" s="65"/>
      <c r="J29" s="65"/>
      <c r="K29" s="65"/>
      <c r="L29" s="65"/>
      <c r="M29" s="65"/>
      <c r="N29" s="65"/>
      <c r="O29" s="65"/>
      <c r="P29" s="65"/>
      <c r="Q29" s="65"/>
      <c r="R29" s="65"/>
      <c r="S29" s="65"/>
      <c r="T29" s="65"/>
      <c r="U29" s="65"/>
      <c r="V29" s="65"/>
      <c r="W29" s="65"/>
      <c r="X29" s="65"/>
      <c r="Y29" s="65"/>
      <c r="Z29" s="65"/>
    </row>
    <row r="30" spans="1:26" ht="12.75" customHeight="1" x14ac:dyDescent="0.35">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row>
    <row r="31" spans="1:26" ht="12.75" customHeight="1" x14ac:dyDescent="0.35">
      <c r="A31" s="65"/>
      <c r="B31" s="65"/>
      <c r="C31" s="65"/>
      <c r="D31" s="65"/>
      <c r="E31" s="65"/>
      <c r="F31" s="65"/>
      <c r="G31" s="65"/>
      <c r="H31" s="65"/>
      <c r="I31" s="65"/>
      <c r="J31" s="65"/>
      <c r="K31" s="65"/>
      <c r="L31" s="65"/>
      <c r="M31" s="65"/>
      <c r="N31" s="65"/>
      <c r="O31" s="65"/>
      <c r="P31" s="65"/>
      <c r="Q31" s="65"/>
      <c r="R31" s="65"/>
      <c r="S31" s="65"/>
      <c r="T31" s="65"/>
      <c r="U31" s="65"/>
      <c r="V31" s="65"/>
      <c r="W31" s="65"/>
      <c r="X31" s="65"/>
      <c r="Y31" s="65"/>
      <c r="Z31" s="65"/>
    </row>
    <row r="32" spans="1:26" ht="12.75" customHeight="1" x14ac:dyDescent="0.3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3" spans="1:26" ht="12.75" customHeight="1" x14ac:dyDescent="0.3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row r="34" spans="1:26" ht="12.75" customHeight="1" x14ac:dyDescent="0.35">
      <c r="A34" s="65"/>
      <c r="B34" s="65"/>
      <c r="C34" s="65"/>
      <c r="D34" s="65"/>
      <c r="E34" s="65"/>
      <c r="F34" s="65"/>
      <c r="G34" s="65"/>
      <c r="H34" s="65"/>
      <c r="I34" s="65"/>
      <c r="J34" s="65"/>
      <c r="K34" s="65"/>
      <c r="L34" s="65"/>
      <c r="M34" s="65"/>
      <c r="N34" s="65"/>
      <c r="O34" s="65"/>
      <c r="P34" s="65"/>
      <c r="Q34" s="65"/>
      <c r="R34" s="65"/>
      <c r="S34" s="65"/>
      <c r="T34" s="65"/>
      <c r="U34" s="65"/>
      <c r="V34" s="65"/>
      <c r="W34" s="65"/>
      <c r="X34" s="65"/>
      <c r="Y34" s="65"/>
      <c r="Z34" s="65"/>
    </row>
    <row r="35" spans="1:26" ht="12.75" customHeight="1" x14ac:dyDescent="0.3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row>
    <row r="36" spans="1:26" ht="12.75" customHeight="1" x14ac:dyDescent="0.35">
      <c r="A36" s="65"/>
      <c r="B36" s="65"/>
      <c r="C36" s="65"/>
      <c r="D36" s="65"/>
      <c r="E36" s="65"/>
      <c r="F36" s="65"/>
      <c r="G36" s="65"/>
      <c r="H36" s="65"/>
      <c r="I36" s="65"/>
      <c r="J36" s="65"/>
      <c r="K36" s="65"/>
      <c r="L36" s="65"/>
      <c r="M36" s="65"/>
      <c r="N36" s="65"/>
      <c r="O36" s="65"/>
      <c r="P36" s="65"/>
      <c r="Q36" s="65"/>
      <c r="R36" s="65"/>
      <c r="S36" s="65"/>
      <c r="T36" s="65"/>
      <c r="U36" s="65"/>
      <c r="V36" s="65"/>
      <c r="W36" s="65"/>
      <c r="X36" s="65"/>
      <c r="Y36" s="65"/>
      <c r="Z36" s="65"/>
    </row>
    <row r="37" spans="1:26" ht="12.75" customHeight="1" x14ac:dyDescent="0.3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row>
    <row r="38" spans="1:26" ht="12.75" customHeight="1" x14ac:dyDescent="0.35">
      <c r="A38" s="65"/>
      <c r="B38" s="65"/>
      <c r="C38" s="65"/>
      <c r="D38" s="65"/>
      <c r="E38" s="65"/>
      <c r="F38" s="65"/>
      <c r="G38" s="65"/>
      <c r="H38" s="65"/>
      <c r="I38" s="65"/>
      <c r="J38" s="65"/>
      <c r="K38" s="65"/>
      <c r="L38" s="65"/>
      <c r="M38" s="65"/>
      <c r="N38" s="65"/>
      <c r="O38" s="65"/>
      <c r="P38" s="65"/>
      <c r="Q38" s="65"/>
      <c r="R38" s="65"/>
      <c r="S38" s="65"/>
      <c r="T38" s="65"/>
      <c r="U38" s="65"/>
      <c r="V38" s="65"/>
      <c r="W38" s="65"/>
      <c r="X38" s="65"/>
      <c r="Y38" s="65"/>
      <c r="Z38" s="65"/>
    </row>
    <row r="39" spans="1:26" ht="12.75" customHeight="1" x14ac:dyDescent="0.35">
      <c r="A39" s="65"/>
      <c r="B39" s="65"/>
      <c r="C39" s="65"/>
      <c r="D39" s="65"/>
      <c r="E39" s="65"/>
      <c r="F39" s="65"/>
      <c r="G39" s="65"/>
      <c r="H39" s="65"/>
      <c r="I39" s="65"/>
      <c r="J39" s="65"/>
      <c r="K39" s="65"/>
      <c r="L39" s="65"/>
      <c r="M39" s="65"/>
      <c r="N39" s="65"/>
      <c r="O39" s="65"/>
      <c r="P39" s="65"/>
      <c r="Q39" s="65"/>
      <c r="R39" s="65"/>
      <c r="S39" s="65"/>
      <c r="T39" s="65"/>
      <c r="U39" s="65"/>
      <c r="V39" s="65"/>
      <c r="W39" s="65"/>
      <c r="X39" s="65"/>
      <c r="Y39" s="65"/>
      <c r="Z39" s="65"/>
    </row>
    <row r="40" spans="1:26" ht="12.75" customHeight="1" x14ac:dyDescent="0.35">
      <c r="A40" s="65"/>
      <c r="B40" s="65"/>
      <c r="C40" s="65"/>
      <c r="D40" s="65"/>
      <c r="E40" s="65"/>
      <c r="F40" s="65"/>
      <c r="G40" s="65"/>
      <c r="H40" s="65"/>
      <c r="I40" s="65"/>
      <c r="J40" s="65"/>
      <c r="K40" s="65"/>
      <c r="L40" s="65"/>
      <c r="M40" s="65"/>
      <c r="N40" s="65"/>
      <c r="O40" s="65"/>
      <c r="P40" s="65"/>
      <c r="Q40" s="65"/>
      <c r="R40" s="65"/>
      <c r="S40" s="65"/>
      <c r="T40" s="65"/>
      <c r="U40" s="65"/>
      <c r="V40" s="65"/>
      <c r="W40" s="65"/>
      <c r="X40" s="65"/>
      <c r="Y40" s="65"/>
      <c r="Z40" s="65"/>
    </row>
    <row r="41" spans="1:26" ht="12.75" customHeight="1" x14ac:dyDescent="0.35">
      <c r="A41" s="65"/>
      <c r="B41" s="65"/>
      <c r="C41" s="65"/>
      <c r="D41" s="65"/>
      <c r="E41" s="65"/>
      <c r="F41" s="65"/>
      <c r="G41" s="65"/>
      <c r="H41" s="65"/>
      <c r="I41" s="65"/>
      <c r="J41" s="65"/>
      <c r="K41" s="65"/>
      <c r="L41" s="65"/>
      <c r="M41" s="65"/>
      <c r="N41" s="65"/>
      <c r="O41" s="65"/>
      <c r="P41" s="65"/>
      <c r="Q41" s="65"/>
      <c r="R41" s="65"/>
      <c r="S41" s="65"/>
      <c r="T41" s="65"/>
      <c r="U41" s="65"/>
      <c r="V41" s="65"/>
      <c r="W41" s="65"/>
      <c r="X41" s="65"/>
      <c r="Y41" s="65"/>
      <c r="Z41" s="65"/>
    </row>
    <row r="42" spans="1:26" ht="12.75" customHeight="1" x14ac:dyDescent="0.35">
      <c r="A42" s="65"/>
      <c r="B42" s="65"/>
      <c r="C42" s="65"/>
      <c r="D42" s="65"/>
      <c r="E42" s="65"/>
      <c r="F42" s="65"/>
      <c r="G42" s="65"/>
      <c r="H42" s="65"/>
      <c r="I42" s="65"/>
      <c r="J42" s="65"/>
      <c r="K42" s="65"/>
      <c r="L42" s="65"/>
      <c r="M42" s="65"/>
      <c r="N42" s="65"/>
      <c r="O42" s="65"/>
      <c r="P42" s="65"/>
      <c r="Q42" s="65"/>
      <c r="R42" s="65"/>
      <c r="S42" s="65"/>
      <c r="T42" s="65"/>
      <c r="U42" s="65"/>
      <c r="V42" s="65"/>
      <c r="W42" s="65"/>
      <c r="X42" s="65"/>
      <c r="Y42" s="65"/>
      <c r="Z42" s="65"/>
    </row>
    <row r="43" spans="1:26" ht="12.75" customHeight="1" x14ac:dyDescent="0.35">
      <c r="A43" s="65"/>
      <c r="B43" s="65"/>
      <c r="C43" s="65"/>
      <c r="D43" s="65"/>
      <c r="E43" s="65"/>
      <c r="F43" s="65"/>
      <c r="G43" s="65"/>
      <c r="H43" s="65"/>
      <c r="I43" s="65"/>
      <c r="J43" s="65"/>
      <c r="K43" s="65"/>
      <c r="L43" s="65"/>
      <c r="M43" s="65"/>
      <c r="N43" s="65"/>
      <c r="O43" s="65"/>
      <c r="P43" s="65"/>
      <c r="Q43" s="65"/>
      <c r="R43" s="65"/>
      <c r="S43" s="65"/>
      <c r="T43" s="65"/>
      <c r="U43" s="65"/>
      <c r="V43" s="65"/>
      <c r="W43" s="65"/>
      <c r="X43" s="65"/>
      <c r="Y43" s="65"/>
      <c r="Z43" s="65"/>
    </row>
    <row r="44" spans="1:26" ht="12.75" customHeight="1" x14ac:dyDescent="0.35">
      <c r="A44" s="65"/>
      <c r="B44" s="65"/>
      <c r="C44" s="65"/>
      <c r="D44" s="65"/>
      <c r="E44" s="65"/>
      <c r="F44" s="65"/>
      <c r="G44" s="65"/>
      <c r="H44" s="65"/>
      <c r="I44" s="65"/>
      <c r="J44" s="65"/>
      <c r="K44" s="65"/>
      <c r="L44" s="65"/>
      <c r="M44" s="65"/>
      <c r="N44" s="65"/>
      <c r="O44" s="65"/>
      <c r="P44" s="65"/>
      <c r="Q44" s="65"/>
      <c r="R44" s="65"/>
      <c r="S44" s="65"/>
      <c r="T44" s="65"/>
      <c r="U44" s="65"/>
      <c r="V44" s="65"/>
      <c r="W44" s="65"/>
      <c r="X44" s="65"/>
      <c r="Y44" s="65"/>
      <c r="Z44" s="65"/>
    </row>
    <row r="45" spans="1:26" ht="12.75" customHeight="1" x14ac:dyDescent="0.35">
      <c r="A45" s="65"/>
      <c r="B45" s="65"/>
      <c r="C45" s="65"/>
      <c r="D45" s="65"/>
      <c r="E45" s="65"/>
      <c r="F45" s="65"/>
      <c r="G45" s="65"/>
      <c r="H45" s="65"/>
      <c r="I45" s="65"/>
      <c r="J45" s="65"/>
      <c r="K45" s="65"/>
      <c r="L45" s="65"/>
      <c r="M45" s="65"/>
      <c r="N45" s="65"/>
      <c r="O45" s="65"/>
      <c r="P45" s="65"/>
      <c r="Q45" s="65"/>
      <c r="R45" s="65"/>
      <c r="S45" s="65"/>
      <c r="T45" s="65"/>
      <c r="U45" s="65"/>
      <c r="V45" s="65"/>
      <c r="W45" s="65"/>
      <c r="X45" s="65"/>
      <c r="Y45" s="65"/>
      <c r="Z45" s="65"/>
    </row>
    <row r="46" spans="1:26" ht="12.75" customHeight="1" x14ac:dyDescent="0.35">
      <c r="A46" s="65"/>
      <c r="B46" s="65"/>
      <c r="C46" s="65"/>
      <c r="D46" s="65"/>
      <c r="E46" s="65"/>
      <c r="F46" s="65"/>
      <c r="G46" s="65"/>
      <c r="H46" s="65"/>
      <c r="I46" s="65"/>
      <c r="J46" s="65"/>
      <c r="K46" s="65"/>
      <c r="L46" s="65"/>
      <c r="M46" s="65"/>
      <c r="N46" s="65"/>
      <c r="O46" s="65"/>
      <c r="P46" s="65"/>
      <c r="Q46" s="65"/>
      <c r="R46" s="65"/>
      <c r="S46" s="65"/>
      <c r="T46" s="65"/>
      <c r="U46" s="65"/>
      <c r="V46" s="65"/>
      <c r="W46" s="65"/>
      <c r="X46" s="65"/>
      <c r="Y46" s="65"/>
      <c r="Z46" s="65"/>
    </row>
    <row r="47" spans="1:26" ht="12.75" customHeight="1" x14ac:dyDescent="0.35">
      <c r="A47" s="65"/>
      <c r="B47" s="65"/>
      <c r="C47" s="65"/>
      <c r="D47" s="65"/>
      <c r="E47" s="65"/>
      <c r="F47" s="65"/>
      <c r="G47" s="65"/>
      <c r="H47" s="65"/>
      <c r="I47" s="65"/>
      <c r="J47" s="65"/>
      <c r="K47" s="65"/>
      <c r="L47" s="65"/>
      <c r="M47" s="65"/>
      <c r="N47" s="65"/>
      <c r="O47" s="65"/>
      <c r="P47" s="65"/>
      <c r="Q47" s="65"/>
      <c r="R47" s="65"/>
      <c r="S47" s="65"/>
      <c r="T47" s="65"/>
      <c r="U47" s="65"/>
      <c r="V47" s="65"/>
      <c r="W47" s="65"/>
      <c r="X47" s="65"/>
      <c r="Y47" s="65"/>
      <c r="Z47" s="65"/>
    </row>
    <row r="48" spans="1:26" ht="12.75" customHeight="1" x14ac:dyDescent="0.35">
      <c r="A48" s="65"/>
      <c r="B48" s="65"/>
      <c r="C48" s="65"/>
      <c r="D48" s="65"/>
      <c r="E48" s="65"/>
      <c r="F48" s="65"/>
      <c r="G48" s="65"/>
      <c r="H48" s="65"/>
      <c r="I48" s="65"/>
      <c r="J48" s="65"/>
      <c r="K48" s="65"/>
      <c r="L48" s="65"/>
      <c r="M48" s="65"/>
      <c r="N48" s="65"/>
      <c r="O48" s="65"/>
      <c r="P48" s="65"/>
      <c r="Q48" s="65"/>
      <c r="R48" s="65"/>
      <c r="S48" s="65"/>
      <c r="T48" s="65"/>
      <c r="U48" s="65"/>
      <c r="V48" s="65"/>
      <c r="W48" s="65"/>
      <c r="X48" s="65"/>
      <c r="Y48" s="65"/>
      <c r="Z48" s="65"/>
    </row>
    <row r="49" spans="1:26" ht="12.75" customHeight="1" x14ac:dyDescent="0.35">
      <c r="A49" s="65"/>
      <c r="B49" s="65"/>
      <c r="C49" s="65"/>
      <c r="D49" s="65"/>
      <c r="E49" s="65"/>
      <c r="F49" s="65"/>
      <c r="G49" s="65"/>
      <c r="H49" s="65"/>
      <c r="I49" s="65"/>
      <c r="J49" s="65"/>
      <c r="K49" s="65"/>
      <c r="L49" s="65"/>
      <c r="M49" s="65"/>
      <c r="N49" s="65"/>
      <c r="O49" s="65"/>
      <c r="P49" s="65"/>
      <c r="Q49" s="65"/>
      <c r="R49" s="65"/>
      <c r="S49" s="65"/>
      <c r="T49" s="65"/>
      <c r="U49" s="65"/>
      <c r="V49" s="65"/>
      <c r="W49" s="65"/>
      <c r="X49" s="65"/>
      <c r="Y49" s="65"/>
      <c r="Z49" s="65"/>
    </row>
    <row r="50" spans="1:26" ht="12.75" customHeight="1" x14ac:dyDescent="0.35">
      <c r="A50" s="65"/>
      <c r="B50" s="65"/>
      <c r="C50" s="65"/>
      <c r="D50" s="65"/>
      <c r="E50" s="65"/>
      <c r="F50" s="65"/>
      <c r="G50" s="65"/>
      <c r="H50" s="65"/>
      <c r="I50" s="65"/>
      <c r="J50" s="65"/>
      <c r="K50" s="65"/>
      <c r="L50" s="65"/>
      <c r="M50" s="65"/>
      <c r="N50" s="65"/>
      <c r="O50" s="65"/>
      <c r="P50" s="65"/>
      <c r="Q50" s="65"/>
      <c r="R50" s="65"/>
      <c r="S50" s="65"/>
      <c r="T50" s="65"/>
      <c r="U50" s="65"/>
      <c r="V50" s="65"/>
      <c r="W50" s="65"/>
      <c r="X50" s="65"/>
      <c r="Y50" s="65"/>
      <c r="Z50" s="65"/>
    </row>
    <row r="51" spans="1:26" ht="12.75" customHeight="1" x14ac:dyDescent="0.35">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row>
    <row r="52" spans="1:26" ht="12.75" customHeight="1" x14ac:dyDescent="0.35">
      <c r="A52" s="65"/>
      <c r="B52" s="65"/>
      <c r="C52" s="65"/>
      <c r="D52" s="65"/>
      <c r="E52" s="65"/>
      <c r="F52" s="65"/>
      <c r="G52" s="65"/>
      <c r="H52" s="65"/>
      <c r="I52" s="65"/>
      <c r="J52" s="65"/>
      <c r="K52" s="65"/>
      <c r="L52" s="65"/>
      <c r="M52" s="65"/>
      <c r="N52" s="65"/>
      <c r="O52" s="65"/>
      <c r="P52" s="65"/>
      <c r="Q52" s="65"/>
      <c r="R52" s="65"/>
      <c r="S52" s="65"/>
      <c r="T52" s="65"/>
      <c r="U52" s="65"/>
      <c r="V52" s="65"/>
      <c r="W52" s="65"/>
      <c r="X52" s="65"/>
      <c r="Y52" s="65"/>
      <c r="Z52" s="65"/>
    </row>
    <row r="53" spans="1:26" ht="12.75" customHeight="1" x14ac:dyDescent="0.35">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row>
    <row r="54" spans="1:26" ht="12.75" customHeight="1" x14ac:dyDescent="0.35">
      <c r="A54" s="65"/>
      <c r="B54" s="65"/>
      <c r="C54" s="65"/>
      <c r="D54" s="65"/>
      <c r="E54" s="65"/>
      <c r="F54" s="65"/>
      <c r="G54" s="65"/>
      <c r="H54" s="65"/>
      <c r="I54" s="65"/>
      <c r="J54" s="65"/>
      <c r="K54" s="65"/>
      <c r="L54" s="65"/>
      <c r="M54" s="65"/>
      <c r="N54" s="65"/>
      <c r="O54" s="65"/>
      <c r="P54" s="65"/>
      <c r="Q54" s="65"/>
      <c r="R54" s="65"/>
      <c r="S54" s="65"/>
      <c r="T54" s="65"/>
      <c r="U54" s="65"/>
      <c r="V54" s="65"/>
      <c r="W54" s="65"/>
      <c r="X54" s="65"/>
      <c r="Y54" s="65"/>
      <c r="Z54" s="65"/>
    </row>
    <row r="55" spans="1:26" ht="12.75" customHeight="1" x14ac:dyDescent="0.35">
      <c r="A55" s="65"/>
      <c r="B55" s="65"/>
      <c r="C55" s="65"/>
      <c r="D55" s="65"/>
      <c r="E55" s="65"/>
      <c r="F55" s="65"/>
      <c r="G55" s="65"/>
      <c r="H55" s="65"/>
      <c r="I55" s="65"/>
      <c r="J55" s="65"/>
      <c r="K55" s="65"/>
      <c r="L55" s="65"/>
      <c r="M55" s="65"/>
      <c r="N55" s="65"/>
      <c r="O55" s="65"/>
      <c r="P55" s="65"/>
      <c r="Q55" s="65"/>
      <c r="R55" s="65"/>
      <c r="S55" s="65"/>
      <c r="T55" s="65"/>
      <c r="U55" s="65"/>
      <c r="V55" s="65"/>
      <c r="W55" s="65"/>
      <c r="X55" s="65"/>
      <c r="Y55" s="65"/>
      <c r="Z55" s="65"/>
    </row>
    <row r="56" spans="1:26" ht="12.75" customHeight="1" x14ac:dyDescent="0.35">
      <c r="A56" s="65"/>
      <c r="B56" s="65"/>
      <c r="C56" s="65"/>
      <c r="D56" s="65"/>
      <c r="E56" s="65"/>
      <c r="F56" s="65"/>
      <c r="G56" s="65"/>
      <c r="H56" s="65"/>
      <c r="I56" s="65"/>
      <c r="J56" s="65"/>
      <c r="K56" s="65"/>
      <c r="L56" s="65"/>
      <c r="M56" s="65"/>
      <c r="N56" s="65"/>
      <c r="O56" s="65"/>
      <c r="P56" s="65"/>
      <c r="Q56" s="65"/>
      <c r="R56" s="65"/>
      <c r="S56" s="65"/>
      <c r="T56" s="65"/>
      <c r="U56" s="65"/>
      <c r="V56" s="65"/>
      <c r="W56" s="65"/>
      <c r="X56" s="65"/>
      <c r="Y56" s="65"/>
      <c r="Z56" s="65"/>
    </row>
    <row r="57" spans="1:26" ht="12.75" customHeight="1" x14ac:dyDescent="0.35">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row>
    <row r="58" spans="1:26" ht="12.75" customHeight="1" x14ac:dyDescent="0.35">
      <c r="A58" s="65"/>
      <c r="B58" s="65"/>
      <c r="C58" s="65"/>
      <c r="D58" s="65"/>
      <c r="E58" s="65"/>
      <c r="F58" s="65"/>
      <c r="G58" s="65"/>
      <c r="H58" s="65"/>
      <c r="I58" s="65"/>
      <c r="J58" s="65"/>
      <c r="K58" s="65"/>
      <c r="L58" s="65"/>
      <c r="M58" s="65"/>
      <c r="N58" s="65"/>
      <c r="O58" s="65"/>
      <c r="P58" s="65"/>
      <c r="Q58" s="65"/>
      <c r="R58" s="65"/>
      <c r="S58" s="65"/>
      <c r="T58" s="65"/>
      <c r="U58" s="65"/>
      <c r="V58" s="65"/>
      <c r="W58" s="65"/>
      <c r="X58" s="65"/>
      <c r="Y58" s="65"/>
      <c r="Z58" s="65"/>
    </row>
    <row r="59" spans="1:26" ht="12.75" customHeight="1" x14ac:dyDescent="0.35">
      <c r="A59" s="65"/>
      <c r="B59" s="65"/>
      <c r="C59" s="65"/>
      <c r="D59" s="65"/>
      <c r="E59" s="65"/>
      <c r="F59" s="65"/>
      <c r="G59" s="65"/>
      <c r="H59" s="65"/>
      <c r="I59" s="65"/>
      <c r="J59" s="65"/>
      <c r="K59" s="65"/>
      <c r="L59" s="65"/>
      <c r="M59" s="65"/>
      <c r="N59" s="65"/>
      <c r="O59" s="65"/>
      <c r="P59" s="65"/>
      <c r="Q59" s="65"/>
      <c r="R59" s="65"/>
      <c r="S59" s="65"/>
      <c r="T59" s="65"/>
      <c r="U59" s="65"/>
      <c r="V59" s="65"/>
      <c r="W59" s="65"/>
      <c r="X59" s="65"/>
      <c r="Y59" s="65"/>
      <c r="Z59" s="65"/>
    </row>
    <row r="60" spans="1:26" ht="12.75" customHeight="1" x14ac:dyDescent="0.35">
      <c r="A60" s="65"/>
      <c r="B60" s="65"/>
      <c r="C60" s="65"/>
      <c r="D60" s="65"/>
      <c r="E60" s="65"/>
      <c r="F60" s="65"/>
      <c r="G60" s="65"/>
      <c r="H60" s="65"/>
      <c r="I60" s="65"/>
      <c r="J60" s="65"/>
      <c r="K60" s="65"/>
      <c r="L60" s="65"/>
      <c r="M60" s="65"/>
      <c r="N60" s="65"/>
      <c r="O60" s="65"/>
      <c r="P60" s="65"/>
      <c r="Q60" s="65"/>
      <c r="R60" s="65"/>
      <c r="S60" s="65"/>
      <c r="T60" s="65"/>
      <c r="U60" s="65"/>
      <c r="V60" s="65"/>
      <c r="W60" s="65"/>
      <c r="X60" s="65"/>
      <c r="Y60" s="65"/>
      <c r="Z60" s="65"/>
    </row>
    <row r="61" spans="1:26" ht="12.75" customHeight="1" x14ac:dyDescent="0.35">
      <c r="A61" s="65"/>
      <c r="B61" s="65"/>
      <c r="C61" s="65"/>
      <c r="D61" s="65"/>
      <c r="E61" s="65"/>
      <c r="F61" s="65"/>
      <c r="G61" s="65"/>
      <c r="H61" s="65"/>
      <c r="I61" s="65"/>
      <c r="J61" s="65"/>
      <c r="K61" s="65"/>
      <c r="L61" s="65"/>
      <c r="M61" s="65"/>
      <c r="N61" s="65"/>
      <c r="O61" s="65"/>
      <c r="P61" s="65"/>
      <c r="Q61" s="65"/>
      <c r="R61" s="65"/>
      <c r="S61" s="65"/>
      <c r="T61" s="65"/>
      <c r="U61" s="65"/>
      <c r="V61" s="65"/>
      <c r="W61" s="65"/>
      <c r="X61" s="65"/>
      <c r="Y61" s="65"/>
      <c r="Z61" s="65"/>
    </row>
    <row r="62" spans="1:26" ht="12.75" customHeight="1" x14ac:dyDescent="0.35">
      <c r="A62" s="65"/>
      <c r="B62" s="65"/>
      <c r="C62" s="65"/>
      <c r="D62" s="65"/>
      <c r="E62" s="65"/>
      <c r="F62" s="65"/>
      <c r="G62" s="65"/>
      <c r="H62" s="65"/>
      <c r="I62" s="65"/>
      <c r="J62" s="65"/>
      <c r="K62" s="65"/>
      <c r="L62" s="65"/>
      <c r="M62" s="65"/>
      <c r="N62" s="65"/>
      <c r="O62" s="65"/>
      <c r="P62" s="65"/>
      <c r="Q62" s="65"/>
      <c r="R62" s="65"/>
      <c r="S62" s="65"/>
      <c r="T62" s="65"/>
      <c r="U62" s="65"/>
      <c r="V62" s="65"/>
      <c r="W62" s="65"/>
      <c r="X62" s="65"/>
      <c r="Y62" s="65"/>
      <c r="Z62" s="65"/>
    </row>
    <row r="63" spans="1:26" ht="12.75" customHeight="1" x14ac:dyDescent="0.35">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row>
    <row r="64" spans="1:26" ht="12.75" customHeight="1" x14ac:dyDescent="0.35">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row>
    <row r="65" spans="1:26" ht="12.75" customHeight="1" x14ac:dyDescent="0.35">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row>
    <row r="66" spans="1:26" ht="12.75" customHeight="1" x14ac:dyDescent="0.35">
      <c r="A66" s="65"/>
      <c r="B66" s="65"/>
      <c r="C66" s="65"/>
      <c r="D66" s="65"/>
      <c r="E66" s="65"/>
      <c r="F66" s="65"/>
      <c r="G66" s="65"/>
      <c r="H66" s="65"/>
      <c r="I66" s="65"/>
      <c r="J66" s="65"/>
      <c r="K66" s="65"/>
      <c r="L66" s="65"/>
      <c r="M66" s="65"/>
      <c r="N66" s="65"/>
      <c r="O66" s="65"/>
      <c r="P66" s="65"/>
      <c r="Q66" s="65"/>
      <c r="R66" s="65"/>
      <c r="S66" s="65"/>
      <c r="T66" s="65"/>
      <c r="U66" s="65"/>
      <c r="V66" s="65"/>
      <c r="W66" s="65"/>
      <c r="X66" s="65"/>
      <c r="Y66" s="65"/>
      <c r="Z66" s="65"/>
    </row>
    <row r="67" spans="1:26" ht="12.75" customHeight="1" x14ac:dyDescent="0.35">
      <c r="A67" s="65"/>
      <c r="B67" s="65"/>
      <c r="C67" s="65"/>
      <c r="D67" s="65"/>
      <c r="E67" s="65"/>
      <c r="F67" s="65"/>
      <c r="G67" s="65"/>
      <c r="H67" s="65"/>
      <c r="I67" s="65"/>
      <c r="J67" s="65"/>
      <c r="K67" s="65"/>
      <c r="L67" s="65"/>
      <c r="M67" s="65"/>
      <c r="N67" s="65"/>
      <c r="O67" s="65"/>
      <c r="P67" s="65"/>
      <c r="Q67" s="65"/>
      <c r="R67" s="65"/>
      <c r="S67" s="65"/>
      <c r="T67" s="65"/>
      <c r="U67" s="65"/>
      <c r="V67" s="65"/>
      <c r="W67" s="65"/>
      <c r="X67" s="65"/>
      <c r="Y67" s="65"/>
      <c r="Z67" s="65"/>
    </row>
    <row r="68" spans="1:26" ht="12.75" customHeight="1" x14ac:dyDescent="0.35">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row>
    <row r="69" spans="1:26" ht="12.75" customHeight="1" x14ac:dyDescent="0.35">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row>
    <row r="70" spans="1:26" ht="12.75" customHeight="1" x14ac:dyDescent="0.35">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row>
    <row r="71" spans="1:26" ht="12.75" customHeight="1" x14ac:dyDescent="0.35">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row>
    <row r="72" spans="1:26" ht="12.75" customHeight="1" x14ac:dyDescent="0.35">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row>
    <row r="73" spans="1:26" ht="12.75" customHeight="1" x14ac:dyDescent="0.35">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row>
    <row r="74" spans="1:26" ht="12.75" customHeight="1" x14ac:dyDescent="0.35">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row>
    <row r="75" spans="1:26" ht="12.75" customHeight="1" x14ac:dyDescent="0.35">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row>
    <row r="76" spans="1:26" ht="12.75" customHeight="1" x14ac:dyDescent="0.35">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row>
    <row r="77" spans="1:26" ht="12.75" customHeight="1" x14ac:dyDescent="0.35">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row>
    <row r="78" spans="1:26" ht="12.75" customHeight="1" x14ac:dyDescent="0.35">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row>
    <row r="79" spans="1:26" ht="12.75" customHeight="1" x14ac:dyDescent="0.35">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row>
    <row r="80" spans="1:26" ht="12.75" customHeight="1" x14ac:dyDescent="0.35">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row>
    <row r="81" spans="1:26" ht="12.75" customHeight="1" x14ac:dyDescent="0.35">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row>
    <row r="82" spans="1:26" ht="12.75" customHeight="1" x14ac:dyDescent="0.35">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row>
    <row r="83" spans="1:26" ht="12.75" customHeight="1" x14ac:dyDescent="0.35">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row>
    <row r="84" spans="1:26" ht="12.75" customHeight="1" x14ac:dyDescent="0.35">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row>
    <row r="85" spans="1:26" ht="12.75" customHeight="1" x14ac:dyDescent="0.35">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row>
    <row r="86" spans="1:26" ht="12.75" customHeight="1" x14ac:dyDescent="0.35">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row>
    <row r="87" spans="1:26" ht="12.75" customHeight="1" x14ac:dyDescent="0.35">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row>
    <row r="88" spans="1:26" ht="12.75" customHeight="1" x14ac:dyDescent="0.3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row>
    <row r="89" spans="1:26" ht="12.75" customHeight="1" x14ac:dyDescent="0.35">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row>
    <row r="90" spans="1:26" ht="12.75" customHeight="1" x14ac:dyDescent="0.35">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row>
    <row r="91" spans="1:26" ht="12.75" customHeight="1" x14ac:dyDescent="0.3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row>
    <row r="92" spans="1:26" ht="12.75" customHeight="1" x14ac:dyDescent="0.35">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row>
    <row r="93" spans="1:26" ht="12.75" customHeight="1" x14ac:dyDescent="0.35">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row>
    <row r="94" spans="1:26" ht="12.75" customHeight="1" x14ac:dyDescent="0.35">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row>
    <row r="95" spans="1:26" ht="12.75" customHeight="1" x14ac:dyDescent="0.35">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spans="1:26" ht="12.75" customHeight="1" x14ac:dyDescent="0.35">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spans="1:26" ht="12.75" customHeight="1" x14ac:dyDescent="0.35">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spans="1:26" ht="12.75" customHeight="1" x14ac:dyDescent="0.35">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spans="1:26" ht="12.75" customHeight="1" x14ac:dyDescent="0.35">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spans="1:26" ht="12.75" customHeight="1" x14ac:dyDescent="0.35">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spans="1:26" ht="12.75" customHeight="1" x14ac:dyDescent="0.35">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spans="1:26" ht="12.75" customHeight="1" x14ac:dyDescent="0.35">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spans="1:26" ht="12.75" customHeight="1" x14ac:dyDescent="0.35">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spans="1:26" ht="12.75" customHeight="1" x14ac:dyDescent="0.35">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spans="1:26" ht="12.75" customHeight="1" x14ac:dyDescent="0.35">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spans="1:26" ht="12.75" customHeight="1" x14ac:dyDescent="0.35">
      <c r="A106" s="65"/>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spans="1:26" ht="12.75" customHeight="1" x14ac:dyDescent="0.35">
      <c r="A107" s="65"/>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spans="1:26" ht="12.75" customHeight="1" x14ac:dyDescent="0.35">
      <c r="A108" s="65"/>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spans="1:26" ht="12.75" customHeight="1" x14ac:dyDescent="0.35">
      <c r="A109" s="65"/>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spans="1:26" ht="12.75" customHeight="1" x14ac:dyDescent="0.35">
      <c r="A110" s="65"/>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spans="1:26" ht="12.75" customHeight="1" x14ac:dyDescent="0.35">
      <c r="A111" s="65"/>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spans="1:26" ht="12.75" customHeight="1" x14ac:dyDescent="0.35">
      <c r="A112" s="65"/>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spans="1:26" ht="12.75" customHeight="1" x14ac:dyDescent="0.35">
      <c r="A113" s="65"/>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spans="1:26" ht="12.75" customHeight="1" x14ac:dyDescent="0.35">
      <c r="A114" s="65"/>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spans="1:26" ht="12.75" customHeight="1" x14ac:dyDescent="0.35">
      <c r="A115" s="65"/>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spans="1:26" ht="12.75" customHeight="1" x14ac:dyDescent="0.35">
      <c r="A116" s="65"/>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spans="1:26" ht="12.75" customHeight="1" x14ac:dyDescent="0.35">
      <c r="A117" s="65"/>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spans="1:26" ht="12.75" customHeight="1" x14ac:dyDescent="0.35">
      <c r="A118" s="65"/>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spans="1:26" ht="12.75" customHeight="1" x14ac:dyDescent="0.35">
      <c r="A119" s="65"/>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spans="1:26" ht="12.75" customHeight="1" x14ac:dyDescent="0.35">
      <c r="A120" s="65"/>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spans="1:26" ht="12.75" customHeight="1" x14ac:dyDescent="0.35">
      <c r="A121" s="65"/>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spans="1:26" ht="12.75" customHeight="1" x14ac:dyDescent="0.35">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spans="1:26" ht="12.75" customHeight="1" x14ac:dyDescent="0.35">
      <c r="A123" s="65"/>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spans="1:26" ht="12.75" customHeight="1" x14ac:dyDescent="0.35">
      <c r="A124" s="65"/>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spans="1:26" ht="12.75" customHeight="1" x14ac:dyDescent="0.35">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spans="1:26" ht="12.75" customHeight="1" x14ac:dyDescent="0.35">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spans="1:26" ht="12.75" customHeight="1" x14ac:dyDescent="0.35">
      <c r="A127" s="65"/>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spans="1:26" ht="12.75" customHeight="1" x14ac:dyDescent="0.35">
      <c r="A128" s="65"/>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spans="1:26" ht="12.75" customHeight="1" x14ac:dyDescent="0.35">
      <c r="A129" s="6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spans="1:26" ht="12.75" customHeight="1" x14ac:dyDescent="0.35">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spans="1:26" ht="12.75" customHeight="1" x14ac:dyDescent="0.35">
      <c r="A131" s="65"/>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spans="1:26" ht="12.75" customHeight="1" x14ac:dyDescent="0.35">
      <c r="A132" s="65"/>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spans="1:26" ht="12.75" customHeight="1" x14ac:dyDescent="0.35">
      <c r="A133" s="65"/>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spans="1:26" ht="12.75" customHeight="1" x14ac:dyDescent="0.35">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spans="1:26" ht="12.75" customHeight="1" x14ac:dyDescent="0.35">
      <c r="A135" s="65"/>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spans="1:26" ht="12.75" customHeight="1" x14ac:dyDescent="0.35">
      <c r="A136" s="65"/>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spans="1:26" ht="12.75" customHeight="1" x14ac:dyDescent="0.35">
      <c r="A137" s="65"/>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spans="1:26" ht="12.75" customHeight="1" x14ac:dyDescent="0.35">
      <c r="A138" s="65"/>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spans="1:26" ht="12.75" customHeight="1" x14ac:dyDescent="0.35">
      <c r="A139" s="65"/>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spans="1:26" ht="12.75" customHeight="1" x14ac:dyDescent="0.35">
      <c r="A140" s="65"/>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spans="1:26" ht="12.75" customHeight="1" x14ac:dyDescent="0.35">
      <c r="A141" s="65"/>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spans="1:26" ht="12.75" customHeight="1" x14ac:dyDescent="0.35">
      <c r="A142" s="65"/>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spans="1:26" ht="12.75" customHeight="1" x14ac:dyDescent="0.35">
      <c r="A143" s="65"/>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spans="1:26" ht="12.75" customHeight="1" x14ac:dyDescent="0.35">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spans="1:26" ht="12.75" customHeight="1" x14ac:dyDescent="0.35">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spans="1:26" ht="12.75" customHeight="1" x14ac:dyDescent="0.35">
      <c r="A146" s="65"/>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spans="1:26" ht="12.75" customHeight="1" x14ac:dyDescent="0.35">
      <c r="A147" s="65"/>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spans="1:26" ht="12.75" customHeight="1" x14ac:dyDescent="0.35">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spans="1:26" ht="12.75" customHeight="1" x14ac:dyDescent="0.35">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spans="1:26" ht="12.75" customHeight="1" x14ac:dyDescent="0.35">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spans="1:26" ht="12.75" customHeight="1" x14ac:dyDescent="0.35">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spans="1:26" ht="12.75" customHeight="1" x14ac:dyDescent="0.35">
      <c r="A152" s="65"/>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spans="1:26" ht="12.75" customHeight="1" x14ac:dyDescent="0.35">
      <c r="A153" s="65"/>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spans="1:26" ht="12.75" customHeight="1" x14ac:dyDescent="0.35">
      <c r="A154" s="65"/>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spans="1:26" ht="12.75" customHeight="1" x14ac:dyDescent="0.35">
      <c r="A155" s="65"/>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spans="1:26" ht="12.75" customHeight="1" x14ac:dyDescent="0.35">
      <c r="A156" s="65"/>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spans="1:26" ht="12.75" customHeight="1" x14ac:dyDescent="0.35">
      <c r="A157" s="65"/>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spans="1:26" ht="12.75" customHeight="1" x14ac:dyDescent="0.35">
      <c r="A158" s="65"/>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spans="1:26" ht="12.75" customHeight="1" x14ac:dyDescent="0.35">
      <c r="A159" s="65"/>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spans="1:26" ht="12.75" customHeight="1" x14ac:dyDescent="0.35">
      <c r="A160" s="65"/>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spans="1:26" ht="12.75" customHeight="1" x14ac:dyDescent="0.35">
      <c r="A161" s="65"/>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spans="1:26" ht="12.75" customHeight="1" x14ac:dyDescent="0.35">
      <c r="A162" s="65"/>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spans="1:26" ht="12.75" customHeight="1" x14ac:dyDescent="0.35">
      <c r="A163" s="65"/>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spans="1:26" ht="12.75" customHeight="1" x14ac:dyDescent="0.35">
      <c r="A164" s="65"/>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spans="1:26" ht="12.75" customHeight="1" x14ac:dyDescent="0.35">
      <c r="A165" s="65"/>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spans="1:26" ht="12.75" customHeight="1" x14ac:dyDescent="0.35">
      <c r="A166" s="65"/>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spans="1:26" ht="12.75" customHeight="1" x14ac:dyDescent="0.35">
      <c r="A167" s="65"/>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spans="1:26" ht="12.75" customHeight="1" x14ac:dyDescent="0.35">
      <c r="A168" s="65"/>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spans="1:26" ht="12.75" customHeight="1" x14ac:dyDescent="0.35">
      <c r="A169" s="65"/>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spans="1:26" ht="12.75" customHeight="1" x14ac:dyDescent="0.35">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spans="1:26" ht="12.75" customHeight="1" x14ac:dyDescent="0.35">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spans="1:26" ht="12.75" customHeight="1" x14ac:dyDescent="0.35">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spans="1:26" ht="12.75" customHeight="1" x14ac:dyDescent="0.35">
      <c r="A173" s="65"/>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spans="1:26" ht="12.75" customHeight="1" x14ac:dyDescent="0.35">
      <c r="A174" s="65"/>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spans="1:26" ht="12.75" customHeight="1" x14ac:dyDescent="0.35">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spans="1:26" ht="12.75" customHeight="1" x14ac:dyDescent="0.35">
      <c r="A176" s="65"/>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spans="1:26" ht="12.75" customHeight="1" x14ac:dyDescent="0.35">
      <c r="A177" s="65"/>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spans="1:26" ht="12.75" customHeight="1" x14ac:dyDescent="0.35">
      <c r="A178" s="65"/>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spans="1:26" ht="12.75" customHeight="1" x14ac:dyDescent="0.35">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spans="1:26" ht="12.75" customHeight="1" x14ac:dyDescent="0.35">
      <c r="A180" s="65"/>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spans="1:26" ht="12.75" customHeight="1" x14ac:dyDescent="0.35">
      <c r="A181" s="65"/>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spans="1:26" ht="12.75" customHeight="1" x14ac:dyDescent="0.35">
      <c r="A182" s="65"/>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spans="1:26" ht="12.75" customHeight="1" x14ac:dyDescent="0.35">
      <c r="A183" s="65"/>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spans="1:26" ht="12.75" customHeight="1" x14ac:dyDescent="0.35">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spans="1:26" ht="12.75" customHeight="1" x14ac:dyDescent="0.35">
      <c r="A185" s="65"/>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spans="1:26" ht="12.75" customHeight="1" x14ac:dyDescent="0.35">
      <c r="A186" s="65"/>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spans="1:26" ht="12.75" customHeight="1" x14ac:dyDescent="0.35">
      <c r="A187" s="65"/>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spans="1:26" ht="12.75" customHeight="1" x14ac:dyDescent="0.35">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spans="1:26" ht="12.75" customHeight="1" x14ac:dyDescent="0.35">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spans="1:26" ht="12.75" customHeight="1" x14ac:dyDescent="0.35">
      <c r="A190" s="65"/>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spans="1:26" ht="12.75" customHeight="1" x14ac:dyDescent="0.35">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spans="1:26" ht="12.75" customHeight="1" x14ac:dyDescent="0.35">
      <c r="A192" s="65"/>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spans="1:26" ht="12.75" customHeight="1" x14ac:dyDescent="0.35">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spans="1:26" ht="12.75" customHeight="1" x14ac:dyDescent="0.35">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spans="1:26" ht="12.75" customHeight="1" x14ac:dyDescent="0.35">
      <c r="A195" s="65"/>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spans="1:26" ht="12.75" customHeight="1" x14ac:dyDescent="0.35">
      <c r="A196" s="65"/>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spans="1:26" ht="12.75" customHeight="1" x14ac:dyDescent="0.35">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spans="1:26" ht="12.75" customHeight="1" x14ac:dyDescent="0.35">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spans="1:26" ht="12.75" customHeight="1" x14ac:dyDescent="0.35">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spans="1:26" ht="12.75" customHeight="1" x14ac:dyDescent="0.35">
      <c r="A200" s="65"/>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spans="1:26" ht="12.75" customHeight="1" x14ac:dyDescent="0.35">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spans="1:26" ht="12.75" customHeight="1" x14ac:dyDescent="0.35">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spans="1:26" ht="12.75" customHeight="1" x14ac:dyDescent="0.35">
      <c r="A203" s="65"/>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spans="1:26" ht="12.75" customHeight="1" x14ac:dyDescent="0.35">
      <c r="A204" s="65"/>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spans="1:26" ht="12.75" customHeight="1" x14ac:dyDescent="0.35">
      <c r="A205" s="65"/>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spans="1:26" ht="12.75" customHeight="1" x14ac:dyDescent="0.35">
      <c r="A206" s="65"/>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spans="1:26" ht="12.75" customHeight="1" x14ac:dyDescent="0.35">
      <c r="A207" s="65"/>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spans="1:26" ht="12.75" customHeight="1" x14ac:dyDescent="0.35">
      <c r="A208" s="65"/>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spans="1:26" ht="12.75" customHeight="1" x14ac:dyDescent="0.35">
      <c r="A209" s="65"/>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spans="1:26" ht="12.75" customHeight="1" x14ac:dyDescent="0.35">
      <c r="A210" s="65"/>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spans="1:26" ht="12.75" customHeight="1" x14ac:dyDescent="0.35">
      <c r="A211" s="65"/>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spans="1:26" ht="12.75" customHeight="1" x14ac:dyDescent="0.35">
      <c r="A212" s="65"/>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spans="1:26" ht="12.75" customHeight="1" x14ac:dyDescent="0.35">
      <c r="A213" s="65"/>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spans="1:26" ht="12.75" customHeight="1" x14ac:dyDescent="0.35">
      <c r="A214" s="65"/>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spans="1:26" ht="12.75" customHeight="1" x14ac:dyDescent="0.35">
      <c r="A215" s="65"/>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spans="1:26" ht="12.75" customHeight="1" x14ac:dyDescent="0.35">
      <c r="A216" s="65"/>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spans="1:26" ht="12.75" customHeight="1" x14ac:dyDescent="0.35">
      <c r="A217" s="65"/>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spans="1:26" ht="12.75" customHeight="1" x14ac:dyDescent="0.35">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spans="1:26" ht="12.75" customHeight="1" x14ac:dyDescent="0.35">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spans="1:26" ht="12.75" customHeight="1" x14ac:dyDescent="0.35">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spans="1:26" ht="15.75" customHeight="1" x14ac:dyDescent="0.35"/>
    <row r="222" spans="1:26" ht="15.75" customHeight="1" x14ac:dyDescent="0.35"/>
    <row r="223" spans="1:26" ht="15.75" customHeight="1" x14ac:dyDescent="0.35"/>
    <row r="224" spans="1:26"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portrait"/>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Z1000"/>
  <sheetViews>
    <sheetView showGridLines="0" workbookViewId="0"/>
  </sheetViews>
  <sheetFormatPr defaultColWidth="14.453125" defaultRowHeight="15" customHeight="1" x14ac:dyDescent="0.35"/>
  <cols>
    <col min="1" max="1" width="9.08984375" customWidth="1"/>
    <col min="2" max="2" width="14.08984375" customWidth="1"/>
    <col min="3" max="3" width="29.26953125" customWidth="1"/>
    <col min="4" max="4" width="23.81640625" customWidth="1"/>
    <col min="5" max="5" width="14" customWidth="1"/>
    <col min="6" max="6" width="9.08984375" customWidth="1"/>
    <col min="7" max="25" width="8.7265625" customWidth="1"/>
  </cols>
  <sheetData>
    <row r="1" spans="1:26" ht="12.75" customHeight="1" x14ac:dyDescent="0.35">
      <c r="A1" s="65"/>
      <c r="B1" s="70" t="s">
        <v>171</v>
      </c>
      <c r="C1" s="70" t="s">
        <v>172</v>
      </c>
      <c r="D1" s="70" t="s">
        <v>173</v>
      </c>
      <c r="E1" s="70" t="s">
        <v>174</v>
      </c>
      <c r="F1" s="65"/>
      <c r="G1" s="65"/>
      <c r="H1" s="65"/>
      <c r="I1" s="65"/>
      <c r="J1" s="65"/>
      <c r="K1" s="65"/>
      <c r="L1" s="65"/>
      <c r="M1" s="65"/>
      <c r="N1" s="65"/>
      <c r="O1" s="65"/>
      <c r="P1" s="65"/>
      <c r="Q1" s="65"/>
      <c r="R1" s="65"/>
      <c r="S1" s="65"/>
      <c r="T1" s="65"/>
      <c r="U1" s="65"/>
      <c r="V1" s="65"/>
      <c r="W1" s="65"/>
      <c r="X1" s="65"/>
      <c r="Y1" s="65"/>
      <c r="Z1" s="65"/>
    </row>
    <row r="2" spans="1:26" ht="12.75" customHeight="1" x14ac:dyDescent="0.35">
      <c r="A2" s="65"/>
      <c r="B2" s="71" t="s">
        <v>175</v>
      </c>
      <c r="C2" s="71" t="s">
        <v>176</v>
      </c>
      <c r="D2" s="72" t="s">
        <v>177</v>
      </c>
      <c r="E2" s="73" t="s">
        <v>164</v>
      </c>
      <c r="F2" s="65"/>
      <c r="G2" s="65"/>
      <c r="H2" s="65"/>
      <c r="I2" s="65"/>
      <c r="J2" s="65"/>
      <c r="K2" s="65"/>
      <c r="L2" s="65"/>
      <c r="M2" s="65"/>
      <c r="N2" s="65"/>
      <c r="O2" s="65"/>
      <c r="P2" s="65"/>
      <c r="Q2" s="65"/>
      <c r="R2" s="65"/>
      <c r="S2" s="65"/>
      <c r="T2" s="65"/>
      <c r="U2" s="65"/>
      <c r="V2" s="65"/>
      <c r="W2" s="65"/>
      <c r="X2" s="65"/>
      <c r="Y2" s="65"/>
      <c r="Z2" s="65"/>
    </row>
    <row r="3" spans="1:26" ht="12.75" customHeight="1" x14ac:dyDescent="0.35">
      <c r="A3" s="65"/>
      <c r="B3" s="71" t="s">
        <v>178</v>
      </c>
      <c r="C3" s="71" t="s">
        <v>179</v>
      </c>
      <c r="D3" s="74" t="s">
        <v>180</v>
      </c>
      <c r="E3" s="75" t="s">
        <v>165</v>
      </c>
      <c r="F3" s="65"/>
      <c r="G3" s="65"/>
      <c r="H3" s="65"/>
      <c r="I3" s="65"/>
      <c r="J3" s="65"/>
      <c r="K3" s="65"/>
      <c r="L3" s="65"/>
      <c r="M3" s="65"/>
      <c r="N3" s="65"/>
      <c r="O3" s="65"/>
      <c r="P3" s="65"/>
      <c r="Q3" s="65"/>
      <c r="R3" s="65"/>
      <c r="S3" s="65"/>
      <c r="T3" s="65"/>
      <c r="U3" s="65"/>
      <c r="V3" s="65"/>
      <c r="W3" s="65"/>
      <c r="X3" s="65"/>
      <c r="Y3" s="65"/>
      <c r="Z3" s="65"/>
    </row>
    <row r="4" spans="1:26" ht="12.75" customHeight="1" x14ac:dyDescent="0.35">
      <c r="A4" s="65"/>
      <c r="B4" s="71" t="s">
        <v>181</v>
      </c>
      <c r="C4" s="71" t="s">
        <v>182</v>
      </c>
      <c r="D4" s="76" t="s">
        <v>183</v>
      </c>
      <c r="E4" s="75"/>
      <c r="F4" s="65"/>
      <c r="G4" s="65"/>
      <c r="H4" s="65"/>
      <c r="I4" s="65"/>
      <c r="J4" s="65"/>
      <c r="K4" s="65"/>
      <c r="L4" s="65"/>
      <c r="M4" s="65"/>
      <c r="N4" s="65"/>
      <c r="O4" s="65"/>
      <c r="P4" s="65"/>
      <c r="Q4" s="65"/>
      <c r="R4" s="65"/>
      <c r="S4" s="65"/>
      <c r="T4" s="65"/>
      <c r="U4" s="65"/>
      <c r="V4" s="65"/>
      <c r="W4" s="65"/>
      <c r="X4" s="65"/>
      <c r="Y4" s="65"/>
      <c r="Z4" s="65"/>
    </row>
    <row r="5" spans="1:26" ht="12.75" customHeight="1" x14ac:dyDescent="0.35">
      <c r="A5" s="65"/>
      <c r="B5" s="71" t="s">
        <v>184</v>
      </c>
      <c r="C5" s="71" t="s">
        <v>185</v>
      </c>
      <c r="D5" s="77" t="s">
        <v>166</v>
      </c>
      <c r="E5" s="78"/>
      <c r="F5" s="65"/>
      <c r="G5" s="65"/>
      <c r="H5" s="65"/>
      <c r="I5" s="65"/>
      <c r="J5" s="65"/>
      <c r="K5" s="65"/>
      <c r="L5" s="65"/>
      <c r="M5" s="65"/>
      <c r="N5" s="65"/>
      <c r="O5" s="65"/>
      <c r="P5" s="65"/>
      <c r="Q5" s="65"/>
      <c r="R5" s="65"/>
      <c r="S5" s="65"/>
      <c r="T5" s="65"/>
      <c r="U5" s="65"/>
      <c r="V5" s="65"/>
      <c r="W5" s="65"/>
      <c r="X5" s="65"/>
      <c r="Y5" s="65"/>
      <c r="Z5" s="65"/>
    </row>
    <row r="6" spans="1:26" ht="12.75" customHeight="1" x14ac:dyDescent="0.35">
      <c r="A6" s="65"/>
      <c r="B6" s="65"/>
      <c r="C6" s="65"/>
      <c r="D6" s="77" t="s">
        <v>186</v>
      </c>
      <c r="E6" s="79"/>
      <c r="F6" s="65"/>
      <c r="G6" s="65"/>
      <c r="H6" s="65"/>
      <c r="I6" s="65"/>
      <c r="J6" s="65"/>
      <c r="K6" s="65"/>
      <c r="L6" s="65"/>
      <c r="M6" s="65"/>
      <c r="N6" s="65"/>
      <c r="O6" s="65"/>
      <c r="P6" s="65"/>
      <c r="Q6" s="65"/>
      <c r="R6" s="65"/>
      <c r="S6" s="65"/>
      <c r="T6" s="65"/>
      <c r="U6" s="65"/>
      <c r="V6" s="65"/>
      <c r="W6" s="65"/>
      <c r="X6" s="65"/>
      <c r="Y6" s="65"/>
      <c r="Z6" s="65"/>
    </row>
    <row r="7" spans="1:26" ht="12.75" customHeight="1" x14ac:dyDescent="0.35">
      <c r="A7" s="65"/>
      <c r="B7" s="65"/>
      <c r="C7" s="65"/>
      <c r="D7" s="80" t="s">
        <v>163</v>
      </c>
      <c r="E7" s="65"/>
      <c r="F7" s="65"/>
      <c r="G7" s="65"/>
      <c r="H7" s="65"/>
      <c r="I7" s="65"/>
      <c r="J7" s="65"/>
      <c r="K7" s="65"/>
      <c r="L7" s="65"/>
      <c r="M7" s="65"/>
      <c r="N7" s="65"/>
      <c r="O7" s="65"/>
      <c r="P7" s="65"/>
      <c r="Q7" s="65"/>
      <c r="R7" s="65"/>
      <c r="S7" s="65"/>
      <c r="T7" s="65"/>
      <c r="U7" s="65"/>
      <c r="V7" s="65"/>
      <c r="W7" s="65"/>
      <c r="X7" s="65"/>
      <c r="Y7" s="65"/>
      <c r="Z7" s="65"/>
    </row>
    <row r="8" spans="1:26" ht="12.75" customHeight="1" x14ac:dyDescent="0.35">
      <c r="A8" s="65"/>
      <c r="B8" s="65"/>
      <c r="C8" s="65"/>
      <c r="D8" s="65"/>
      <c r="E8" s="65"/>
      <c r="F8" s="65"/>
      <c r="G8" s="65"/>
      <c r="H8" s="65"/>
      <c r="I8" s="65"/>
      <c r="J8" s="65"/>
      <c r="K8" s="65"/>
      <c r="L8" s="65"/>
      <c r="M8" s="65"/>
      <c r="N8" s="65"/>
      <c r="O8" s="65"/>
      <c r="P8" s="65"/>
      <c r="Q8" s="65"/>
      <c r="R8" s="65"/>
      <c r="S8" s="65"/>
      <c r="T8" s="65"/>
      <c r="U8" s="65"/>
      <c r="V8" s="65"/>
      <c r="W8" s="65"/>
      <c r="X8" s="65"/>
      <c r="Y8" s="65"/>
      <c r="Z8" s="65"/>
    </row>
    <row r="9" spans="1:26" ht="12.75" customHeight="1" x14ac:dyDescent="0.35">
      <c r="A9" s="65"/>
      <c r="B9" s="65"/>
      <c r="C9" s="65"/>
      <c r="D9" s="65"/>
      <c r="E9" s="65"/>
      <c r="F9" s="65"/>
      <c r="G9" s="65"/>
      <c r="H9" s="65"/>
      <c r="I9" s="65"/>
      <c r="J9" s="65"/>
      <c r="K9" s="65"/>
      <c r="L9" s="65"/>
      <c r="M9" s="65"/>
      <c r="N9" s="65"/>
      <c r="O9" s="65"/>
      <c r="P9" s="65"/>
      <c r="Q9" s="65"/>
      <c r="R9" s="65"/>
      <c r="S9" s="65"/>
      <c r="T9" s="65"/>
      <c r="U9" s="65"/>
      <c r="V9" s="65"/>
      <c r="W9" s="65"/>
      <c r="X9" s="65"/>
      <c r="Y9" s="65"/>
      <c r="Z9" s="65"/>
    </row>
    <row r="10" spans="1:26" ht="12.75" customHeight="1" x14ac:dyDescent="0.35">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row>
    <row r="11" spans="1:26" ht="12.75" customHeight="1" x14ac:dyDescent="0.35">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row>
    <row r="12" spans="1:26" ht="12.75" customHeight="1" x14ac:dyDescent="0.35">
      <c r="A12" s="65"/>
      <c r="B12" s="65"/>
      <c r="C12" s="65"/>
      <c r="D12" s="65"/>
      <c r="E12" s="65"/>
      <c r="F12" s="65"/>
      <c r="G12" s="65"/>
      <c r="H12" s="65"/>
      <c r="I12" s="65"/>
      <c r="J12" s="65"/>
      <c r="K12" s="65"/>
      <c r="L12" s="65"/>
      <c r="M12" s="65"/>
      <c r="N12" s="65"/>
      <c r="O12" s="65"/>
      <c r="P12" s="65"/>
      <c r="Q12" s="65"/>
      <c r="R12" s="65"/>
      <c r="S12" s="65"/>
      <c r="T12" s="65"/>
      <c r="U12" s="65"/>
      <c r="V12" s="65"/>
      <c r="W12" s="65"/>
      <c r="X12" s="65"/>
      <c r="Y12" s="65"/>
      <c r="Z12" s="65"/>
    </row>
    <row r="13" spans="1:26" ht="12.75" customHeight="1" x14ac:dyDescent="0.35">
      <c r="A13" s="65"/>
      <c r="B13" s="65"/>
      <c r="C13" s="65"/>
      <c r="D13" s="65"/>
      <c r="E13" s="65"/>
      <c r="F13" s="65"/>
      <c r="G13" s="65"/>
      <c r="H13" s="65"/>
      <c r="I13" s="65"/>
      <c r="J13" s="65"/>
      <c r="K13" s="65"/>
      <c r="L13" s="65"/>
      <c r="M13" s="65"/>
      <c r="N13" s="65"/>
      <c r="O13" s="65"/>
      <c r="P13" s="65"/>
      <c r="Q13" s="65"/>
      <c r="R13" s="65"/>
      <c r="S13" s="65"/>
      <c r="T13" s="65"/>
      <c r="U13" s="65"/>
      <c r="V13" s="65"/>
      <c r="W13" s="65"/>
      <c r="X13" s="65"/>
      <c r="Y13" s="65"/>
      <c r="Z13" s="65"/>
    </row>
    <row r="14" spans="1:26" ht="12.75" customHeight="1" x14ac:dyDescent="0.35">
      <c r="A14" s="65"/>
      <c r="B14" s="65"/>
      <c r="C14" s="65"/>
      <c r="D14" s="65"/>
      <c r="E14" s="65"/>
      <c r="F14" s="65"/>
      <c r="G14" s="65"/>
      <c r="H14" s="65"/>
      <c r="I14" s="65"/>
      <c r="J14" s="65"/>
      <c r="K14" s="65"/>
      <c r="L14" s="65"/>
      <c r="M14" s="65"/>
      <c r="N14" s="65"/>
      <c r="O14" s="65"/>
      <c r="P14" s="65"/>
      <c r="Q14" s="65"/>
      <c r="R14" s="65"/>
      <c r="S14" s="65"/>
      <c r="T14" s="65"/>
      <c r="U14" s="65"/>
      <c r="V14" s="65"/>
      <c r="W14" s="65"/>
      <c r="X14" s="65"/>
      <c r="Y14" s="65"/>
      <c r="Z14" s="65"/>
    </row>
    <row r="15" spans="1:26" ht="12.75" customHeight="1" x14ac:dyDescent="0.35">
      <c r="A15" s="65"/>
      <c r="B15" s="65"/>
      <c r="C15" s="65"/>
      <c r="D15" s="65"/>
      <c r="E15" s="65"/>
      <c r="F15" s="65"/>
      <c r="G15" s="65"/>
      <c r="H15" s="65"/>
      <c r="I15" s="65"/>
      <c r="J15" s="65"/>
      <c r="K15" s="65"/>
      <c r="L15" s="65"/>
      <c r="M15" s="65"/>
      <c r="N15" s="65"/>
      <c r="O15" s="65"/>
      <c r="P15" s="65"/>
      <c r="Q15" s="65"/>
      <c r="R15" s="65"/>
      <c r="S15" s="65"/>
      <c r="T15" s="65"/>
      <c r="U15" s="65"/>
      <c r="V15" s="65"/>
      <c r="W15" s="65"/>
      <c r="X15" s="65"/>
      <c r="Y15" s="65"/>
      <c r="Z15" s="65"/>
    </row>
    <row r="16" spans="1:26" ht="12.75" customHeight="1" x14ac:dyDescent="0.35">
      <c r="A16" s="65"/>
      <c r="B16" s="65"/>
      <c r="C16" s="65"/>
      <c r="D16" s="65"/>
      <c r="E16" s="65"/>
      <c r="F16" s="65"/>
      <c r="G16" s="65"/>
      <c r="H16" s="65"/>
      <c r="I16" s="65"/>
      <c r="J16" s="65"/>
      <c r="K16" s="65"/>
      <c r="L16" s="65"/>
      <c r="M16" s="65"/>
      <c r="N16" s="65"/>
      <c r="O16" s="65"/>
      <c r="P16" s="65"/>
      <c r="Q16" s="65"/>
      <c r="R16" s="65"/>
      <c r="S16" s="65"/>
      <c r="T16" s="65"/>
      <c r="U16" s="65"/>
      <c r="V16" s="65"/>
      <c r="W16" s="65"/>
      <c r="X16" s="65"/>
      <c r="Y16" s="65"/>
      <c r="Z16" s="65"/>
    </row>
    <row r="17" spans="1:26" ht="12.75" customHeight="1" x14ac:dyDescent="0.35">
      <c r="A17" s="65"/>
      <c r="B17" s="65"/>
      <c r="C17" s="65"/>
      <c r="D17" s="65"/>
      <c r="E17" s="65"/>
      <c r="F17" s="65"/>
      <c r="G17" s="65"/>
      <c r="H17" s="65"/>
      <c r="I17" s="65"/>
      <c r="J17" s="65"/>
      <c r="K17" s="65"/>
      <c r="L17" s="65"/>
      <c r="M17" s="65"/>
      <c r="N17" s="65"/>
      <c r="O17" s="65"/>
      <c r="P17" s="65"/>
      <c r="Q17" s="65"/>
      <c r="R17" s="65"/>
      <c r="S17" s="65"/>
      <c r="T17" s="65"/>
      <c r="U17" s="65"/>
      <c r="V17" s="65"/>
      <c r="W17" s="65"/>
      <c r="X17" s="65"/>
      <c r="Y17" s="65"/>
      <c r="Z17" s="65"/>
    </row>
    <row r="18" spans="1:26" ht="12.75" customHeight="1" x14ac:dyDescent="0.35">
      <c r="A18" s="65"/>
      <c r="B18" s="65"/>
      <c r="C18" s="65"/>
      <c r="D18" s="65"/>
      <c r="E18" s="65"/>
      <c r="F18" s="65"/>
      <c r="G18" s="65"/>
      <c r="H18" s="65"/>
      <c r="I18" s="65"/>
      <c r="J18" s="65"/>
      <c r="K18" s="65"/>
      <c r="L18" s="65"/>
      <c r="M18" s="65"/>
      <c r="N18" s="65"/>
      <c r="O18" s="65"/>
      <c r="P18" s="65"/>
      <c r="Q18" s="65"/>
      <c r="R18" s="65"/>
      <c r="S18" s="65"/>
      <c r="T18" s="65"/>
      <c r="U18" s="65"/>
      <c r="V18" s="65"/>
      <c r="W18" s="65"/>
      <c r="X18" s="65"/>
      <c r="Y18" s="65"/>
      <c r="Z18" s="65"/>
    </row>
    <row r="19" spans="1:26" ht="12.75" customHeight="1" x14ac:dyDescent="0.35">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row>
    <row r="20" spans="1:26" ht="12.75" customHeight="1" x14ac:dyDescent="0.35">
      <c r="A20" s="65"/>
      <c r="B20" s="65"/>
      <c r="C20" s="65"/>
      <c r="D20" s="65"/>
      <c r="E20" s="65"/>
      <c r="F20" s="65"/>
      <c r="G20" s="65"/>
      <c r="H20" s="65"/>
      <c r="I20" s="65"/>
      <c r="J20" s="65"/>
      <c r="K20" s="65"/>
      <c r="L20" s="65"/>
      <c r="M20" s="65"/>
      <c r="N20" s="65"/>
      <c r="O20" s="65"/>
      <c r="P20" s="65"/>
      <c r="Q20" s="65"/>
      <c r="R20" s="65"/>
      <c r="S20" s="65"/>
      <c r="T20" s="65"/>
      <c r="U20" s="65"/>
      <c r="V20" s="65"/>
      <c r="W20" s="65"/>
      <c r="X20" s="65"/>
      <c r="Y20" s="65"/>
      <c r="Z20" s="65"/>
    </row>
    <row r="21" spans="1:26" ht="12.75" customHeight="1" x14ac:dyDescent="0.35">
      <c r="A21" s="65"/>
      <c r="B21" s="65"/>
      <c r="C21" s="65"/>
      <c r="D21" s="65"/>
      <c r="E21" s="65"/>
      <c r="F21" s="65"/>
      <c r="G21" s="65"/>
      <c r="H21" s="65"/>
      <c r="I21" s="65"/>
      <c r="J21" s="65"/>
      <c r="K21" s="65"/>
      <c r="L21" s="65"/>
      <c r="M21" s="65"/>
      <c r="N21" s="65"/>
      <c r="O21" s="65"/>
      <c r="P21" s="65"/>
      <c r="Q21" s="65"/>
      <c r="R21" s="65"/>
      <c r="S21" s="65"/>
      <c r="T21" s="65"/>
      <c r="U21" s="65"/>
      <c r="V21" s="65"/>
      <c r="W21" s="65"/>
      <c r="X21" s="65"/>
      <c r="Y21" s="65"/>
      <c r="Z21" s="65"/>
    </row>
    <row r="22" spans="1:26" ht="12.75" customHeight="1" x14ac:dyDescent="0.35">
      <c r="A22" s="65"/>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ht="12.75" customHeight="1" x14ac:dyDescent="0.3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row>
    <row r="24" spans="1:26" ht="12.75" customHeight="1" x14ac:dyDescent="0.35">
      <c r="A24" s="65"/>
      <c r="B24" s="65"/>
      <c r="C24" s="65"/>
      <c r="D24" s="65"/>
      <c r="E24" s="65"/>
      <c r="F24" s="65"/>
      <c r="G24" s="65"/>
      <c r="H24" s="65"/>
      <c r="I24" s="65"/>
      <c r="J24" s="65"/>
      <c r="K24" s="65"/>
      <c r="L24" s="65"/>
      <c r="M24" s="65"/>
      <c r="N24" s="65"/>
      <c r="O24" s="65"/>
      <c r="P24" s="65"/>
      <c r="Q24" s="65"/>
      <c r="R24" s="65"/>
      <c r="S24" s="65"/>
      <c r="T24" s="65"/>
      <c r="U24" s="65"/>
      <c r="V24" s="65"/>
      <c r="W24" s="65"/>
      <c r="X24" s="65"/>
      <c r="Y24" s="65"/>
      <c r="Z24" s="65"/>
    </row>
    <row r="25" spans="1:26" ht="12.75" customHeight="1" x14ac:dyDescent="0.35">
      <c r="A25" s="65"/>
      <c r="B25" s="65"/>
      <c r="C25" s="65"/>
      <c r="D25" s="65"/>
      <c r="E25" s="65"/>
      <c r="F25" s="65"/>
      <c r="G25" s="65"/>
      <c r="H25" s="65"/>
      <c r="I25" s="65"/>
      <c r="J25" s="65"/>
      <c r="K25" s="65"/>
      <c r="L25" s="65"/>
      <c r="M25" s="65"/>
      <c r="N25" s="65"/>
      <c r="O25" s="65"/>
      <c r="P25" s="65"/>
      <c r="Q25" s="65"/>
      <c r="R25" s="65"/>
      <c r="S25" s="65"/>
      <c r="T25" s="65"/>
      <c r="U25" s="65"/>
      <c r="V25" s="65"/>
      <c r="W25" s="65"/>
      <c r="X25" s="65"/>
      <c r="Y25" s="65"/>
      <c r="Z25" s="65"/>
    </row>
    <row r="26" spans="1:26" ht="12.75" customHeight="1" x14ac:dyDescent="0.35">
      <c r="A26" s="65"/>
      <c r="B26" s="65"/>
      <c r="C26" s="65"/>
      <c r="D26" s="65"/>
      <c r="E26" s="65"/>
      <c r="F26" s="65"/>
      <c r="G26" s="65"/>
      <c r="H26" s="65"/>
      <c r="I26" s="65"/>
      <c r="J26" s="65"/>
      <c r="K26" s="65"/>
      <c r="L26" s="65"/>
      <c r="M26" s="65"/>
      <c r="N26" s="65"/>
      <c r="O26" s="65"/>
      <c r="P26" s="65"/>
      <c r="Q26" s="65"/>
      <c r="R26" s="65"/>
      <c r="S26" s="65"/>
      <c r="T26" s="65"/>
      <c r="U26" s="65"/>
      <c r="V26" s="65"/>
      <c r="W26" s="65"/>
      <c r="X26" s="65"/>
      <c r="Y26" s="65"/>
      <c r="Z26" s="65"/>
    </row>
    <row r="27" spans="1:26" ht="12.75" customHeight="1" x14ac:dyDescent="0.35">
      <c r="A27" s="65"/>
      <c r="B27" s="65"/>
      <c r="C27" s="65"/>
      <c r="D27" s="65"/>
      <c r="E27" s="65"/>
      <c r="F27" s="65"/>
      <c r="G27" s="65"/>
      <c r="H27" s="65"/>
      <c r="I27" s="65"/>
      <c r="J27" s="65"/>
      <c r="K27" s="65"/>
      <c r="L27" s="65"/>
      <c r="M27" s="65"/>
      <c r="N27" s="65"/>
      <c r="O27" s="65"/>
      <c r="P27" s="65"/>
      <c r="Q27" s="65"/>
      <c r="R27" s="65"/>
      <c r="S27" s="65"/>
      <c r="T27" s="65"/>
      <c r="U27" s="65"/>
      <c r="V27" s="65"/>
      <c r="W27" s="65"/>
      <c r="X27" s="65"/>
      <c r="Y27" s="65"/>
      <c r="Z27" s="65"/>
    </row>
    <row r="28" spans="1:26" ht="12.75" customHeight="1" x14ac:dyDescent="0.3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29" spans="1:26" ht="12.75" customHeight="1" x14ac:dyDescent="0.35">
      <c r="A29" s="65"/>
      <c r="B29" s="65"/>
      <c r="C29" s="65"/>
      <c r="D29" s="65"/>
      <c r="E29" s="65"/>
      <c r="F29" s="65"/>
      <c r="G29" s="65"/>
      <c r="H29" s="65"/>
      <c r="I29" s="65"/>
      <c r="J29" s="65"/>
      <c r="K29" s="65"/>
      <c r="L29" s="65"/>
      <c r="M29" s="65"/>
      <c r="N29" s="65"/>
      <c r="O29" s="65"/>
      <c r="P29" s="65"/>
      <c r="Q29" s="65"/>
      <c r="R29" s="65"/>
      <c r="S29" s="65"/>
      <c r="T29" s="65"/>
      <c r="U29" s="65"/>
      <c r="V29" s="65"/>
      <c r="W29" s="65"/>
      <c r="X29" s="65"/>
      <c r="Y29" s="65"/>
      <c r="Z29" s="65"/>
    </row>
    <row r="30" spans="1:26" ht="12.75" customHeight="1" x14ac:dyDescent="0.35">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row>
    <row r="31" spans="1:26" ht="12.75" customHeight="1" x14ac:dyDescent="0.35">
      <c r="A31" s="65"/>
      <c r="B31" s="65"/>
      <c r="C31" s="65"/>
      <c r="D31" s="65"/>
      <c r="E31" s="65"/>
      <c r="F31" s="65"/>
      <c r="G31" s="65"/>
      <c r="H31" s="65"/>
      <c r="I31" s="65"/>
      <c r="J31" s="65"/>
      <c r="K31" s="65"/>
      <c r="L31" s="65"/>
      <c r="M31" s="65"/>
      <c r="N31" s="65"/>
      <c r="O31" s="65"/>
      <c r="P31" s="65"/>
      <c r="Q31" s="65"/>
      <c r="R31" s="65"/>
      <c r="S31" s="65"/>
      <c r="T31" s="65"/>
      <c r="U31" s="65"/>
      <c r="V31" s="65"/>
      <c r="W31" s="65"/>
      <c r="X31" s="65"/>
      <c r="Y31" s="65"/>
      <c r="Z31" s="65"/>
    </row>
    <row r="32" spans="1:26" ht="12.75" customHeight="1" x14ac:dyDescent="0.3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3" spans="1:26" ht="12.75" customHeight="1" x14ac:dyDescent="0.3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row r="34" spans="1:26" ht="12.75" customHeight="1" x14ac:dyDescent="0.35">
      <c r="A34" s="65"/>
      <c r="B34" s="65"/>
      <c r="C34" s="65"/>
      <c r="D34" s="65"/>
      <c r="E34" s="65"/>
      <c r="F34" s="65"/>
      <c r="G34" s="65"/>
      <c r="H34" s="65"/>
      <c r="I34" s="65"/>
      <c r="J34" s="65"/>
      <c r="K34" s="65"/>
      <c r="L34" s="65"/>
      <c r="M34" s="65"/>
      <c r="N34" s="65"/>
      <c r="O34" s="65"/>
      <c r="P34" s="65"/>
      <c r="Q34" s="65"/>
      <c r="R34" s="65"/>
      <c r="S34" s="65"/>
      <c r="T34" s="65"/>
      <c r="U34" s="65"/>
      <c r="V34" s="65"/>
      <c r="W34" s="65"/>
      <c r="X34" s="65"/>
      <c r="Y34" s="65"/>
      <c r="Z34" s="65"/>
    </row>
    <row r="35" spans="1:26" ht="12.75" customHeight="1" x14ac:dyDescent="0.3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row>
    <row r="36" spans="1:26" ht="12.75" customHeight="1" x14ac:dyDescent="0.35">
      <c r="A36" s="65"/>
      <c r="B36" s="65"/>
      <c r="C36" s="65"/>
      <c r="D36" s="65"/>
      <c r="E36" s="65"/>
      <c r="F36" s="65"/>
      <c r="G36" s="65"/>
      <c r="H36" s="65"/>
      <c r="I36" s="65"/>
      <c r="J36" s="65"/>
      <c r="K36" s="65"/>
      <c r="L36" s="65"/>
      <c r="M36" s="65"/>
      <c r="N36" s="65"/>
      <c r="O36" s="65"/>
      <c r="P36" s="65"/>
      <c r="Q36" s="65"/>
      <c r="R36" s="65"/>
      <c r="S36" s="65"/>
      <c r="T36" s="65"/>
      <c r="U36" s="65"/>
      <c r="V36" s="65"/>
      <c r="W36" s="65"/>
      <c r="X36" s="65"/>
      <c r="Y36" s="65"/>
      <c r="Z36" s="65"/>
    </row>
    <row r="37" spans="1:26" ht="12.75" customHeight="1" x14ac:dyDescent="0.3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row>
    <row r="38" spans="1:26" ht="12.75" customHeight="1" x14ac:dyDescent="0.35">
      <c r="A38" s="65"/>
      <c r="B38" s="65"/>
      <c r="C38" s="65"/>
      <c r="D38" s="65"/>
      <c r="E38" s="65"/>
      <c r="F38" s="65"/>
      <c r="G38" s="65"/>
      <c r="H38" s="65"/>
      <c r="I38" s="65"/>
      <c r="J38" s="65"/>
      <c r="K38" s="65"/>
      <c r="L38" s="65"/>
      <c r="M38" s="65"/>
      <c r="N38" s="65"/>
      <c r="O38" s="65"/>
      <c r="P38" s="65"/>
      <c r="Q38" s="65"/>
      <c r="R38" s="65"/>
      <c r="S38" s="65"/>
      <c r="T38" s="65"/>
      <c r="U38" s="65"/>
      <c r="V38" s="65"/>
      <c r="W38" s="65"/>
      <c r="X38" s="65"/>
      <c r="Y38" s="65"/>
      <c r="Z38" s="65"/>
    </row>
    <row r="39" spans="1:26" ht="12.75" customHeight="1" x14ac:dyDescent="0.35">
      <c r="A39" s="65"/>
      <c r="B39" s="65"/>
      <c r="C39" s="65"/>
      <c r="D39" s="65"/>
      <c r="E39" s="65"/>
      <c r="F39" s="65"/>
      <c r="G39" s="65"/>
      <c r="H39" s="65"/>
      <c r="I39" s="65"/>
      <c r="J39" s="65"/>
      <c r="K39" s="65"/>
      <c r="L39" s="65"/>
      <c r="M39" s="65"/>
      <c r="N39" s="65"/>
      <c r="O39" s="65"/>
      <c r="P39" s="65"/>
      <c r="Q39" s="65"/>
      <c r="R39" s="65"/>
      <c r="S39" s="65"/>
      <c r="T39" s="65"/>
      <c r="U39" s="65"/>
      <c r="V39" s="65"/>
      <c r="W39" s="65"/>
      <c r="X39" s="65"/>
      <c r="Y39" s="65"/>
      <c r="Z39" s="65"/>
    </row>
    <row r="40" spans="1:26" ht="12.75" customHeight="1" x14ac:dyDescent="0.35">
      <c r="A40" s="65"/>
      <c r="B40" s="65"/>
      <c r="C40" s="65"/>
      <c r="D40" s="65"/>
      <c r="E40" s="65"/>
      <c r="F40" s="65"/>
      <c r="G40" s="65"/>
      <c r="H40" s="65"/>
      <c r="I40" s="65"/>
      <c r="J40" s="65"/>
      <c r="K40" s="65"/>
      <c r="L40" s="65"/>
      <c r="M40" s="65"/>
      <c r="N40" s="65"/>
      <c r="O40" s="65"/>
      <c r="P40" s="65"/>
      <c r="Q40" s="65"/>
      <c r="R40" s="65"/>
      <c r="S40" s="65"/>
      <c r="T40" s="65"/>
      <c r="U40" s="65"/>
      <c r="V40" s="65"/>
      <c r="W40" s="65"/>
      <c r="X40" s="65"/>
      <c r="Y40" s="65"/>
      <c r="Z40" s="65"/>
    </row>
    <row r="41" spans="1:26" ht="12.75" customHeight="1" x14ac:dyDescent="0.35">
      <c r="A41" s="65"/>
      <c r="B41" s="65"/>
      <c r="C41" s="65"/>
      <c r="D41" s="65"/>
      <c r="E41" s="65"/>
      <c r="F41" s="65"/>
      <c r="G41" s="65"/>
      <c r="H41" s="65"/>
      <c r="I41" s="65"/>
      <c r="J41" s="65"/>
      <c r="K41" s="65"/>
      <c r="L41" s="65"/>
      <c r="M41" s="65"/>
      <c r="N41" s="65"/>
      <c r="O41" s="65"/>
      <c r="P41" s="65"/>
      <c r="Q41" s="65"/>
      <c r="R41" s="65"/>
      <c r="S41" s="65"/>
      <c r="T41" s="65"/>
      <c r="U41" s="65"/>
      <c r="V41" s="65"/>
      <c r="W41" s="65"/>
      <c r="X41" s="65"/>
      <c r="Y41" s="65"/>
      <c r="Z41" s="65"/>
    </row>
    <row r="42" spans="1:26" ht="12.75" customHeight="1" x14ac:dyDescent="0.35">
      <c r="A42" s="65"/>
      <c r="B42" s="65"/>
      <c r="C42" s="65"/>
      <c r="D42" s="65"/>
      <c r="E42" s="65"/>
      <c r="F42" s="65"/>
      <c r="G42" s="65"/>
      <c r="H42" s="65"/>
      <c r="I42" s="65"/>
      <c r="J42" s="65"/>
      <c r="K42" s="65"/>
      <c r="L42" s="65"/>
      <c r="M42" s="65"/>
      <c r="N42" s="65"/>
      <c r="O42" s="65"/>
      <c r="P42" s="65"/>
      <c r="Q42" s="65"/>
      <c r="R42" s="65"/>
      <c r="S42" s="65"/>
      <c r="T42" s="65"/>
      <c r="U42" s="65"/>
      <c r="V42" s="65"/>
      <c r="W42" s="65"/>
      <c r="X42" s="65"/>
      <c r="Y42" s="65"/>
      <c r="Z42" s="65"/>
    </row>
    <row r="43" spans="1:26" ht="12.75" customHeight="1" x14ac:dyDescent="0.35">
      <c r="A43" s="65"/>
      <c r="B43" s="65"/>
      <c r="C43" s="65"/>
      <c r="D43" s="65"/>
      <c r="E43" s="65"/>
      <c r="F43" s="65"/>
      <c r="G43" s="65"/>
      <c r="H43" s="65"/>
      <c r="I43" s="65"/>
      <c r="J43" s="65"/>
      <c r="K43" s="65"/>
      <c r="L43" s="65"/>
      <c r="M43" s="65"/>
      <c r="N43" s="65"/>
      <c r="O43" s="65"/>
      <c r="P43" s="65"/>
      <c r="Q43" s="65"/>
      <c r="R43" s="65"/>
      <c r="S43" s="65"/>
      <c r="T43" s="65"/>
      <c r="U43" s="65"/>
      <c r="V43" s="65"/>
      <c r="W43" s="65"/>
      <c r="X43" s="65"/>
      <c r="Y43" s="65"/>
      <c r="Z43" s="65"/>
    </row>
    <row r="44" spans="1:26" ht="12.75" customHeight="1" x14ac:dyDescent="0.35">
      <c r="A44" s="65"/>
      <c r="B44" s="65"/>
      <c r="C44" s="65"/>
      <c r="D44" s="65"/>
      <c r="E44" s="65"/>
      <c r="F44" s="65"/>
      <c r="G44" s="65"/>
      <c r="H44" s="65"/>
      <c r="I44" s="65"/>
      <c r="J44" s="65"/>
      <c r="K44" s="65"/>
      <c r="L44" s="65"/>
      <c r="M44" s="65"/>
      <c r="N44" s="65"/>
      <c r="O44" s="65"/>
      <c r="P44" s="65"/>
      <c r="Q44" s="65"/>
      <c r="R44" s="65"/>
      <c r="S44" s="65"/>
      <c r="T44" s="65"/>
      <c r="U44" s="65"/>
      <c r="V44" s="65"/>
      <c r="W44" s="65"/>
      <c r="X44" s="65"/>
      <c r="Y44" s="65"/>
      <c r="Z44" s="65"/>
    </row>
    <row r="45" spans="1:26" ht="12.75" customHeight="1" x14ac:dyDescent="0.35">
      <c r="A45" s="65"/>
      <c r="B45" s="65"/>
      <c r="C45" s="65"/>
      <c r="D45" s="65"/>
      <c r="E45" s="65"/>
      <c r="F45" s="65"/>
      <c r="G45" s="65"/>
      <c r="H45" s="65"/>
      <c r="I45" s="65"/>
      <c r="J45" s="65"/>
      <c r="K45" s="65"/>
      <c r="L45" s="65"/>
      <c r="M45" s="65"/>
      <c r="N45" s="65"/>
      <c r="O45" s="65"/>
      <c r="P45" s="65"/>
      <c r="Q45" s="65"/>
      <c r="R45" s="65"/>
      <c r="S45" s="65"/>
      <c r="T45" s="65"/>
      <c r="U45" s="65"/>
      <c r="V45" s="65"/>
      <c r="W45" s="65"/>
      <c r="X45" s="65"/>
      <c r="Y45" s="65"/>
      <c r="Z45" s="65"/>
    </row>
    <row r="46" spans="1:26" ht="12.75" customHeight="1" x14ac:dyDescent="0.35">
      <c r="A46" s="65"/>
      <c r="B46" s="65"/>
      <c r="C46" s="65"/>
      <c r="D46" s="65"/>
      <c r="E46" s="65"/>
      <c r="F46" s="65"/>
      <c r="G46" s="65"/>
      <c r="H46" s="65"/>
      <c r="I46" s="65"/>
      <c r="J46" s="65"/>
      <c r="K46" s="65"/>
      <c r="L46" s="65"/>
      <c r="M46" s="65"/>
      <c r="N46" s="65"/>
      <c r="O46" s="65"/>
      <c r="P46" s="65"/>
      <c r="Q46" s="65"/>
      <c r="R46" s="65"/>
      <c r="S46" s="65"/>
      <c r="T46" s="65"/>
      <c r="U46" s="65"/>
      <c r="V46" s="65"/>
      <c r="W46" s="65"/>
      <c r="X46" s="65"/>
      <c r="Y46" s="65"/>
      <c r="Z46" s="65"/>
    </row>
    <row r="47" spans="1:26" ht="12.75" customHeight="1" x14ac:dyDescent="0.35">
      <c r="A47" s="65"/>
      <c r="B47" s="65"/>
      <c r="C47" s="65"/>
      <c r="D47" s="65"/>
      <c r="E47" s="65"/>
      <c r="F47" s="65"/>
      <c r="G47" s="65"/>
      <c r="H47" s="65"/>
      <c r="I47" s="65"/>
      <c r="J47" s="65"/>
      <c r="K47" s="65"/>
      <c r="L47" s="65"/>
      <c r="M47" s="65"/>
      <c r="N47" s="65"/>
      <c r="O47" s="65"/>
      <c r="P47" s="65"/>
      <c r="Q47" s="65"/>
      <c r="R47" s="65"/>
      <c r="S47" s="65"/>
      <c r="T47" s="65"/>
      <c r="U47" s="65"/>
      <c r="V47" s="65"/>
      <c r="W47" s="65"/>
      <c r="X47" s="65"/>
      <c r="Y47" s="65"/>
      <c r="Z47" s="65"/>
    </row>
    <row r="48" spans="1:26" ht="12.75" customHeight="1" x14ac:dyDescent="0.35">
      <c r="A48" s="65"/>
      <c r="B48" s="65"/>
      <c r="C48" s="65"/>
      <c r="D48" s="65"/>
      <c r="E48" s="65"/>
      <c r="F48" s="65"/>
      <c r="G48" s="65"/>
      <c r="H48" s="65"/>
      <c r="I48" s="65"/>
      <c r="J48" s="65"/>
      <c r="K48" s="65"/>
      <c r="L48" s="65"/>
      <c r="M48" s="65"/>
      <c r="N48" s="65"/>
      <c r="O48" s="65"/>
      <c r="P48" s="65"/>
      <c r="Q48" s="65"/>
      <c r="R48" s="65"/>
      <c r="S48" s="65"/>
      <c r="T48" s="65"/>
      <c r="U48" s="65"/>
      <c r="V48" s="65"/>
      <c r="W48" s="65"/>
      <c r="X48" s="65"/>
      <c r="Y48" s="65"/>
      <c r="Z48" s="65"/>
    </row>
    <row r="49" spans="1:26" ht="12.75" customHeight="1" x14ac:dyDescent="0.35">
      <c r="A49" s="65"/>
      <c r="B49" s="65"/>
      <c r="C49" s="65"/>
      <c r="D49" s="65"/>
      <c r="E49" s="65"/>
      <c r="F49" s="65"/>
      <c r="G49" s="65"/>
      <c r="H49" s="65"/>
      <c r="I49" s="65"/>
      <c r="J49" s="65"/>
      <c r="K49" s="65"/>
      <c r="L49" s="65"/>
      <c r="M49" s="65"/>
      <c r="N49" s="65"/>
      <c r="O49" s="65"/>
      <c r="P49" s="65"/>
      <c r="Q49" s="65"/>
      <c r="R49" s="65"/>
      <c r="S49" s="65"/>
      <c r="T49" s="65"/>
      <c r="U49" s="65"/>
      <c r="V49" s="65"/>
      <c r="W49" s="65"/>
      <c r="X49" s="65"/>
      <c r="Y49" s="65"/>
      <c r="Z49" s="65"/>
    </row>
    <row r="50" spans="1:26" ht="12.75" customHeight="1" x14ac:dyDescent="0.35">
      <c r="A50" s="65"/>
      <c r="B50" s="65"/>
      <c r="C50" s="65"/>
      <c r="D50" s="65"/>
      <c r="E50" s="65"/>
      <c r="F50" s="65"/>
      <c r="G50" s="65"/>
      <c r="H50" s="65"/>
      <c r="I50" s="65"/>
      <c r="J50" s="65"/>
      <c r="K50" s="65"/>
      <c r="L50" s="65"/>
      <c r="M50" s="65"/>
      <c r="N50" s="65"/>
      <c r="O50" s="65"/>
      <c r="P50" s="65"/>
      <c r="Q50" s="65"/>
      <c r="R50" s="65"/>
      <c r="S50" s="65"/>
      <c r="T50" s="65"/>
      <c r="U50" s="65"/>
      <c r="V50" s="65"/>
      <c r="W50" s="65"/>
      <c r="X50" s="65"/>
      <c r="Y50" s="65"/>
      <c r="Z50" s="65"/>
    </row>
    <row r="51" spans="1:26" ht="12.75" customHeight="1" x14ac:dyDescent="0.35">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row>
    <row r="52" spans="1:26" ht="12.75" customHeight="1" x14ac:dyDescent="0.35">
      <c r="A52" s="65"/>
      <c r="B52" s="65"/>
      <c r="C52" s="65"/>
      <c r="D52" s="65"/>
      <c r="E52" s="65"/>
      <c r="F52" s="65"/>
      <c r="G52" s="65"/>
      <c r="H52" s="65"/>
      <c r="I52" s="65"/>
      <c r="J52" s="65"/>
      <c r="K52" s="65"/>
      <c r="L52" s="65"/>
      <c r="M52" s="65"/>
      <c r="N52" s="65"/>
      <c r="O52" s="65"/>
      <c r="P52" s="65"/>
      <c r="Q52" s="65"/>
      <c r="R52" s="65"/>
      <c r="S52" s="65"/>
      <c r="T52" s="65"/>
      <c r="U52" s="65"/>
      <c r="V52" s="65"/>
      <c r="W52" s="65"/>
      <c r="X52" s="65"/>
      <c r="Y52" s="65"/>
      <c r="Z52" s="65"/>
    </row>
    <row r="53" spans="1:26" ht="12.75" customHeight="1" x14ac:dyDescent="0.35">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row>
    <row r="54" spans="1:26" ht="12.75" customHeight="1" x14ac:dyDescent="0.35">
      <c r="A54" s="65"/>
      <c r="B54" s="65"/>
      <c r="C54" s="65"/>
      <c r="D54" s="65"/>
      <c r="E54" s="65"/>
      <c r="F54" s="65"/>
      <c r="G54" s="65"/>
      <c r="H54" s="65"/>
      <c r="I54" s="65"/>
      <c r="J54" s="65"/>
      <c r="K54" s="65"/>
      <c r="L54" s="65"/>
      <c r="M54" s="65"/>
      <c r="N54" s="65"/>
      <c r="O54" s="65"/>
      <c r="P54" s="65"/>
      <c r="Q54" s="65"/>
      <c r="R54" s="65"/>
      <c r="S54" s="65"/>
      <c r="T54" s="65"/>
      <c r="U54" s="65"/>
      <c r="V54" s="65"/>
      <c r="W54" s="65"/>
      <c r="X54" s="65"/>
      <c r="Y54" s="65"/>
      <c r="Z54" s="65"/>
    </row>
    <row r="55" spans="1:26" ht="12.75" customHeight="1" x14ac:dyDescent="0.35">
      <c r="A55" s="65"/>
      <c r="B55" s="65"/>
      <c r="C55" s="65"/>
      <c r="D55" s="65"/>
      <c r="E55" s="65"/>
      <c r="F55" s="65"/>
      <c r="G55" s="65"/>
      <c r="H55" s="65"/>
      <c r="I55" s="65"/>
      <c r="J55" s="65"/>
      <c r="K55" s="65"/>
      <c r="L55" s="65"/>
      <c r="M55" s="65"/>
      <c r="N55" s="65"/>
      <c r="O55" s="65"/>
      <c r="P55" s="65"/>
      <c r="Q55" s="65"/>
      <c r="R55" s="65"/>
      <c r="S55" s="65"/>
      <c r="T55" s="65"/>
      <c r="U55" s="65"/>
      <c r="V55" s="65"/>
      <c r="W55" s="65"/>
      <c r="X55" s="65"/>
      <c r="Y55" s="65"/>
      <c r="Z55" s="65"/>
    </row>
    <row r="56" spans="1:26" ht="12.75" customHeight="1" x14ac:dyDescent="0.35">
      <c r="A56" s="65"/>
      <c r="B56" s="65"/>
      <c r="C56" s="65"/>
      <c r="D56" s="65"/>
      <c r="E56" s="65"/>
      <c r="F56" s="65"/>
      <c r="G56" s="65"/>
      <c r="H56" s="65"/>
      <c r="I56" s="65"/>
      <c r="J56" s="65"/>
      <c r="K56" s="65"/>
      <c r="L56" s="65"/>
      <c r="M56" s="65"/>
      <c r="N56" s="65"/>
      <c r="O56" s="65"/>
      <c r="P56" s="65"/>
      <c r="Q56" s="65"/>
      <c r="R56" s="65"/>
      <c r="S56" s="65"/>
      <c r="T56" s="65"/>
      <c r="U56" s="65"/>
      <c r="V56" s="65"/>
      <c r="W56" s="65"/>
      <c r="X56" s="65"/>
      <c r="Y56" s="65"/>
      <c r="Z56" s="65"/>
    </row>
    <row r="57" spans="1:26" ht="12.75" customHeight="1" x14ac:dyDescent="0.35">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row>
    <row r="58" spans="1:26" ht="12.75" customHeight="1" x14ac:dyDescent="0.35">
      <c r="A58" s="65"/>
      <c r="B58" s="65"/>
      <c r="C58" s="65"/>
      <c r="D58" s="65"/>
      <c r="E58" s="65"/>
      <c r="F58" s="65"/>
      <c r="G58" s="65"/>
      <c r="H58" s="65"/>
      <c r="I58" s="65"/>
      <c r="J58" s="65"/>
      <c r="K58" s="65"/>
      <c r="L58" s="65"/>
      <c r="M58" s="65"/>
      <c r="N58" s="65"/>
      <c r="O58" s="65"/>
      <c r="P58" s="65"/>
      <c r="Q58" s="65"/>
      <c r="R58" s="65"/>
      <c r="S58" s="65"/>
      <c r="T58" s="65"/>
      <c r="U58" s="65"/>
      <c r="V58" s="65"/>
      <c r="W58" s="65"/>
      <c r="X58" s="65"/>
      <c r="Y58" s="65"/>
      <c r="Z58" s="65"/>
    </row>
    <row r="59" spans="1:26" ht="12.75" customHeight="1" x14ac:dyDescent="0.35">
      <c r="A59" s="65"/>
      <c r="B59" s="65"/>
      <c r="C59" s="65"/>
      <c r="D59" s="65"/>
      <c r="E59" s="65"/>
      <c r="F59" s="65"/>
      <c r="G59" s="65"/>
      <c r="H59" s="65"/>
      <c r="I59" s="65"/>
      <c r="J59" s="65"/>
      <c r="K59" s="65"/>
      <c r="L59" s="65"/>
      <c r="M59" s="65"/>
      <c r="N59" s="65"/>
      <c r="O59" s="65"/>
      <c r="P59" s="65"/>
      <c r="Q59" s="65"/>
      <c r="R59" s="65"/>
      <c r="S59" s="65"/>
      <c r="T59" s="65"/>
      <c r="U59" s="65"/>
      <c r="V59" s="65"/>
      <c r="W59" s="65"/>
      <c r="X59" s="65"/>
      <c r="Y59" s="65"/>
      <c r="Z59" s="65"/>
    </row>
    <row r="60" spans="1:26" ht="12.75" customHeight="1" x14ac:dyDescent="0.35">
      <c r="A60" s="65"/>
      <c r="B60" s="65"/>
      <c r="C60" s="65"/>
      <c r="D60" s="65"/>
      <c r="E60" s="65"/>
      <c r="F60" s="65"/>
      <c r="G60" s="65"/>
      <c r="H60" s="65"/>
      <c r="I60" s="65"/>
      <c r="J60" s="65"/>
      <c r="K60" s="65"/>
      <c r="L60" s="65"/>
      <c r="M60" s="65"/>
      <c r="N60" s="65"/>
      <c r="O60" s="65"/>
      <c r="P60" s="65"/>
      <c r="Q60" s="65"/>
      <c r="R60" s="65"/>
      <c r="S60" s="65"/>
      <c r="T60" s="65"/>
      <c r="U60" s="65"/>
      <c r="V60" s="65"/>
      <c r="W60" s="65"/>
      <c r="X60" s="65"/>
      <c r="Y60" s="65"/>
      <c r="Z60" s="65"/>
    </row>
    <row r="61" spans="1:26" ht="12.75" customHeight="1" x14ac:dyDescent="0.35">
      <c r="A61" s="65"/>
      <c r="B61" s="65"/>
      <c r="C61" s="65"/>
      <c r="D61" s="65"/>
      <c r="E61" s="65"/>
      <c r="F61" s="65"/>
      <c r="G61" s="65"/>
      <c r="H61" s="65"/>
      <c r="I61" s="65"/>
      <c r="J61" s="65"/>
      <c r="K61" s="65"/>
      <c r="L61" s="65"/>
      <c r="M61" s="65"/>
      <c r="N61" s="65"/>
      <c r="O61" s="65"/>
      <c r="P61" s="65"/>
      <c r="Q61" s="65"/>
      <c r="R61" s="65"/>
      <c r="S61" s="65"/>
      <c r="T61" s="65"/>
      <c r="U61" s="65"/>
      <c r="V61" s="65"/>
      <c r="W61" s="65"/>
      <c r="X61" s="65"/>
      <c r="Y61" s="65"/>
      <c r="Z61" s="65"/>
    </row>
    <row r="62" spans="1:26" ht="12.75" customHeight="1" x14ac:dyDescent="0.35">
      <c r="A62" s="65"/>
      <c r="B62" s="65"/>
      <c r="C62" s="65"/>
      <c r="D62" s="65"/>
      <c r="E62" s="65"/>
      <c r="F62" s="65"/>
      <c r="G62" s="65"/>
      <c r="H62" s="65"/>
      <c r="I62" s="65"/>
      <c r="J62" s="65"/>
      <c r="K62" s="65"/>
      <c r="L62" s="65"/>
      <c r="M62" s="65"/>
      <c r="N62" s="65"/>
      <c r="O62" s="65"/>
      <c r="P62" s="65"/>
      <c r="Q62" s="65"/>
      <c r="R62" s="65"/>
      <c r="S62" s="65"/>
      <c r="T62" s="65"/>
      <c r="U62" s="65"/>
      <c r="V62" s="65"/>
      <c r="W62" s="65"/>
      <c r="X62" s="65"/>
      <c r="Y62" s="65"/>
      <c r="Z62" s="65"/>
    </row>
    <row r="63" spans="1:26" ht="12.75" customHeight="1" x14ac:dyDescent="0.35">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row>
    <row r="64" spans="1:26" ht="12.75" customHeight="1" x14ac:dyDescent="0.35">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row>
    <row r="65" spans="1:26" ht="12.75" customHeight="1" x14ac:dyDescent="0.35">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row>
    <row r="66" spans="1:26" ht="12.75" customHeight="1" x14ac:dyDescent="0.35">
      <c r="A66" s="65"/>
      <c r="B66" s="65"/>
      <c r="C66" s="65"/>
      <c r="D66" s="65"/>
      <c r="E66" s="65"/>
      <c r="F66" s="65"/>
      <c r="G66" s="65"/>
      <c r="H66" s="65"/>
      <c r="I66" s="65"/>
      <c r="J66" s="65"/>
      <c r="K66" s="65"/>
      <c r="L66" s="65"/>
      <c r="M66" s="65"/>
      <c r="N66" s="65"/>
      <c r="O66" s="65"/>
      <c r="P66" s="65"/>
      <c r="Q66" s="65"/>
      <c r="R66" s="65"/>
      <c r="S66" s="65"/>
      <c r="T66" s="65"/>
      <c r="U66" s="65"/>
      <c r="V66" s="65"/>
      <c r="W66" s="65"/>
      <c r="X66" s="65"/>
      <c r="Y66" s="65"/>
      <c r="Z66" s="65"/>
    </row>
    <row r="67" spans="1:26" ht="12.75" customHeight="1" x14ac:dyDescent="0.35">
      <c r="A67" s="65"/>
      <c r="B67" s="65"/>
      <c r="C67" s="65"/>
      <c r="D67" s="65"/>
      <c r="E67" s="65"/>
      <c r="F67" s="65"/>
      <c r="G67" s="65"/>
      <c r="H67" s="65"/>
      <c r="I67" s="65"/>
      <c r="J67" s="65"/>
      <c r="K67" s="65"/>
      <c r="L67" s="65"/>
      <c r="M67" s="65"/>
      <c r="N67" s="65"/>
      <c r="O67" s="65"/>
      <c r="P67" s="65"/>
      <c r="Q67" s="65"/>
      <c r="R67" s="65"/>
      <c r="S67" s="65"/>
      <c r="T67" s="65"/>
      <c r="U67" s="65"/>
      <c r="V67" s="65"/>
      <c r="W67" s="65"/>
      <c r="X67" s="65"/>
      <c r="Y67" s="65"/>
      <c r="Z67" s="65"/>
    </row>
    <row r="68" spans="1:26" ht="12.75" customHeight="1" x14ac:dyDescent="0.35">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row>
    <row r="69" spans="1:26" ht="12.75" customHeight="1" x14ac:dyDescent="0.35">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row>
    <row r="70" spans="1:26" ht="12.75" customHeight="1" x14ac:dyDescent="0.35">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row>
    <row r="71" spans="1:26" ht="12.75" customHeight="1" x14ac:dyDescent="0.35">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row>
    <row r="72" spans="1:26" ht="12.75" customHeight="1" x14ac:dyDescent="0.35">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row>
    <row r="73" spans="1:26" ht="12.75" customHeight="1" x14ac:dyDescent="0.35">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row>
    <row r="74" spans="1:26" ht="12.75" customHeight="1" x14ac:dyDescent="0.35">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row>
    <row r="75" spans="1:26" ht="12.75" customHeight="1" x14ac:dyDescent="0.35">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row>
    <row r="76" spans="1:26" ht="12.75" customHeight="1" x14ac:dyDescent="0.35">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row>
    <row r="77" spans="1:26" ht="12.75" customHeight="1" x14ac:dyDescent="0.35">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row>
    <row r="78" spans="1:26" ht="12.75" customHeight="1" x14ac:dyDescent="0.35">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row>
    <row r="79" spans="1:26" ht="12.75" customHeight="1" x14ac:dyDescent="0.35">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row>
    <row r="80" spans="1:26" ht="12.75" customHeight="1" x14ac:dyDescent="0.35">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row>
    <row r="81" spans="1:26" ht="12.75" customHeight="1" x14ac:dyDescent="0.35">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row>
    <row r="82" spans="1:26" ht="12.75" customHeight="1" x14ac:dyDescent="0.35">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row>
    <row r="83" spans="1:26" ht="12.75" customHeight="1" x14ac:dyDescent="0.35">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row>
    <row r="84" spans="1:26" ht="12.75" customHeight="1" x14ac:dyDescent="0.35">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row>
    <row r="85" spans="1:26" ht="12.75" customHeight="1" x14ac:dyDescent="0.35">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row>
    <row r="86" spans="1:26" ht="12.75" customHeight="1" x14ac:dyDescent="0.35">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row>
    <row r="87" spans="1:26" ht="12.75" customHeight="1" x14ac:dyDescent="0.35">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row>
    <row r="88" spans="1:26" ht="12.75" customHeight="1" x14ac:dyDescent="0.3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row>
    <row r="89" spans="1:26" ht="12.75" customHeight="1" x14ac:dyDescent="0.35">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row>
    <row r="90" spans="1:26" ht="12.75" customHeight="1" x14ac:dyDescent="0.35">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row>
    <row r="91" spans="1:26" ht="12.75" customHeight="1" x14ac:dyDescent="0.3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row>
    <row r="92" spans="1:26" ht="12.75" customHeight="1" x14ac:dyDescent="0.35">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row>
    <row r="93" spans="1:26" ht="12.75" customHeight="1" x14ac:dyDescent="0.35">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row>
    <row r="94" spans="1:26" ht="12.75" customHeight="1" x14ac:dyDescent="0.35">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row>
    <row r="95" spans="1:26" ht="12.75" customHeight="1" x14ac:dyDescent="0.35">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spans="1:26" ht="12.75" customHeight="1" x14ac:dyDescent="0.35">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spans="1:26" ht="12.75" customHeight="1" x14ac:dyDescent="0.35">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spans="1:26" ht="12.75" customHeight="1" x14ac:dyDescent="0.35">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spans="1:26" ht="12.75" customHeight="1" x14ac:dyDescent="0.35">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spans="1:26" ht="12.75" customHeight="1" x14ac:dyDescent="0.35">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spans="1:26" ht="12.75" customHeight="1" x14ac:dyDescent="0.35">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spans="1:26" ht="12.75" customHeight="1" x14ac:dyDescent="0.35">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spans="1:26" ht="12.75" customHeight="1" x14ac:dyDescent="0.35">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spans="1:26" ht="12.75" customHeight="1" x14ac:dyDescent="0.35">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spans="1:26" ht="12.75" customHeight="1" x14ac:dyDescent="0.35">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spans="1:26" ht="12.75" customHeight="1" x14ac:dyDescent="0.35">
      <c r="A106" s="65"/>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spans="1:26" ht="12.75" customHeight="1" x14ac:dyDescent="0.35">
      <c r="A107" s="65"/>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spans="1:26" ht="12.75" customHeight="1" x14ac:dyDescent="0.35">
      <c r="A108" s="65"/>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spans="1:26" ht="12.75" customHeight="1" x14ac:dyDescent="0.35">
      <c r="A109" s="65"/>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spans="1:26" ht="12.75" customHeight="1" x14ac:dyDescent="0.35">
      <c r="A110" s="65"/>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spans="1:26" ht="12.75" customHeight="1" x14ac:dyDescent="0.35">
      <c r="A111" s="65"/>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spans="1:26" ht="12.75" customHeight="1" x14ac:dyDescent="0.35">
      <c r="A112" s="65"/>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spans="1:26" ht="12.75" customHeight="1" x14ac:dyDescent="0.35">
      <c r="A113" s="65"/>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spans="1:26" ht="12.75" customHeight="1" x14ac:dyDescent="0.35">
      <c r="A114" s="65"/>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spans="1:26" ht="12.75" customHeight="1" x14ac:dyDescent="0.35">
      <c r="A115" s="65"/>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spans="1:26" ht="12.75" customHeight="1" x14ac:dyDescent="0.35">
      <c r="A116" s="65"/>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spans="1:26" ht="12.75" customHeight="1" x14ac:dyDescent="0.35">
      <c r="A117" s="65"/>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spans="1:26" ht="12.75" customHeight="1" x14ac:dyDescent="0.35">
      <c r="A118" s="65"/>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spans="1:26" ht="12.75" customHeight="1" x14ac:dyDescent="0.35">
      <c r="A119" s="65"/>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spans="1:26" ht="12.75" customHeight="1" x14ac:dyDescent="0.35">
      <c r="A120" s="65"/>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spans="1:26" ht="12.75" customHeight="1" x14ac:dyDescent="0.35">
      <c r="A121" s="65"/>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spans="1:26" ht="12.75" customHeight="1" x14ac:dyDescent="0.35">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spans="1:26" ht="12.75" customHeight="1" x14ac:dyDescent="0.35">
      <c r="A123" s="65"/>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spans="1:26" ht="12.75" customHeight="1" x14ac:dyDescent="0.35">
      <c r="A124" s="65"/>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spans="1:26" ht="12.75" customHeight="1" x14ac:dyDescent="0.35">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spans="1:26" ht="12.75" customHeight="1" x14ac:dyDescent="0.35">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spans="1:26" ht="12.75" customHeight="1" x14ac:dyDescent="0.35">
      <c r="A127" s="65"/>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spans="1:26" ht="12.75" customHeight="1" x14ac:dyDescent="0.35">
      <c r="A128" s="65"/>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spans="1:26" ht="12.75" customHeight="1" x14ac:dyDescent="0.35">
      <c r="A129" s="6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spans="1:26" ht="12.75" customHeight="1" x14ac:dyDescent="0.35">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spans="1:26" ht="12.75" customHeight="1" x14ac:dyDescent="0.35">
      <c r="A131" s="65"/>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spans="1:26" ht="12.75" customHeight="1" x14ac:dyDescent="0.35">
      <c r="A132" s="65"/>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spans="1:26" ht="12.75" customHeight="1" x14ac:dyDescent="0.35">
      <c r="A133" s="65"/>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spans="1:26" ht="12.75" customHeight="1" x14ac:dyDescent="0.35">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spans="1:26" ht="12.75" customHeight="1" x14ac:dyDescent="0.35">
      <c r="A135" s="65"/>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spans="1:26" ht="12.75" customHeight="1" x14ac:dyDescent="0.35">
      <c r="A136" s="65"/>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spans="1:26" ht="12.75" customHeight="1" x14ac:dyDescent="0.35">
      <c r="A137" s="65"/>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spans="1:26" ht="12.75" customHeight="1" x14ac:dyDescent="0.35">
      <c r="A138" s="65"/>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spans="1:26" ht="12.75" customHeight="1" x14ac:dyDescent="0.35">
      <c r="A139" s="65"/>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spans="1:26" ht="12.75" customHeight="1" x14ac:dyDescent="0.35">
      <c r="A140" s="65"/>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spans="1:26" ht="12.75" customHeight="1" x14ac:dyDescent="0.35">
      <c r="A141" s="65"/>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spans="1:26" ht="12.75" customHeight="1" x14ac:dyDescent="0.35">
      <c r="A142" s="65"/>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spans="1:26" ht="12.75" customHeight="1" x14ac:dyDescent="0.35">
      <c r="A143" s="65"/>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spans="1:26" ht="12.75" customHeight="1" x14ac:dyDescent="0.35">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spans="1:26" ht="12.75" customHeight="1" x14ac:dyDescent="0.35">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spans="1:26" ht="12.75" customHeight="1" x14ac:dyDescent="0.35">
      <c r="A146" s="65"/>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spans="1:26" ht="12.75" customHeight="1" x14ac:dyDescent="0.35">
      <c r="A147" s="65"/>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spans="1:26" ht="12.75" customHeight="1" x14ac:dyDescent="0.35">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spans="1:26" ht="12.75" customHeight="1" x14ac:dyDescent="0.35">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spans="1:26" ht="12.75" customHeight="1" x14ac:dyDescent="0.35">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spans="1:26" ht="12.75" customHeight="1" x14ac:dyDescent="0.35">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spans="1:26" ht="12.75" customHeight="1" x14ac:dyDescent="0.35">
      <c r="A152" s="65"/>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spans="1:26" ht="12.75" customHeight="1" x14ac:dyDescent="0.35">
      <c r="A153" s="65"/>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spans="1:26" ht="12.75" customHeight="1" x14ac:dyDescent="0.35">
      <c r="A154" s="65"/>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spans="1:26" ht="12.75" customHeight="1" x14ac:dyDescent="0.35">
      <c r="A155" s="65"/>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spans="1:26" ht="12.75" customHeight="1" x14ac:dyDescent="0.35">
      <c r="A156" s="65"/>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spans="1:26" ht="12.75" customHeight="1" x14ac:dyDescent="0.35">
      <c r="A157" s="65"/>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spans="1:26" ht="12.75" customHeight="1" x14ac:dyDescent="0.35">
      <c r="A158" s="65"/>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spans="1:26" ht="12.75" customHeight="1" x14ac:dyDescent="0.35">
      <c r="A159" s="65"/>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spans="1:26" ht="12.75" customHeight="1" x14ac:dyDescent="0.35">
      <c r="A160" s="65"/>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spans="1:26" ht="12.75" customHeight="1" x14ac:dyDescent="0.35">
      <c r="A161" s="65"/>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spans="1:26" ht="12.75" customHeight="1" x14ac:dyDescent="0.35">
      <c r="A162" s="65"/>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spans="1:26" ht="12.75" customHeight="1" x14ac:dyDescent="0.35">
      <c r="A163" s="65"/>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spans="1:26" ht="12.75" customHeight="1" x14ac:dyDescent="0.35">
      <c r="A164" s="65"/>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spans="1:26" ht="12.75" customHeight="1" x14ac:dyDescent="0.35">
      <c r="A165" s="65"/>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spans="1:26" ht="12.75" customHeight="1" x14ac:dyDescent="0.35">
      <c r="A166" s="65"/>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spans="1:26" ht="12.75" customHeight="1" x14ac:dyDescent="0.35">
      <c r="A167" s="65"/>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spans="1:26" ht="12.75" customHeight="1" x14ac:dyDescent="0.35">
      <c r="A168" s="65"/>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spans="1:26" ht="12.75" customHeight="1" x14ac:dyDescent="0.35">
      <c r="A169" s="65"/>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spans="1:26" ht="12.75" customHeight="1" x14ac:dyDescent="0.35">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spans="1:26" ht="12.75" customHeight="1" x14ac:dyDescent="0.35">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spans="1:26" ht="12.75" customHeight="1" x14ac:dyDescent="0.35">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spans="1:26" ht="12.75" customHeight="1" x14ac:dyDescent="0.35">
      <c r="A173" s="65"/>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spans="1:26" ht="12.75" customHeight="1" x14ac:dyDescent="0.35">
      <c r="A174" s="65"/>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spans="1:26" ht="12.75" customHeight="1" x14ac:dyDescent="0.35">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spans="1:26" ht="12.75" customHeight="1" x14ac:dyDescent="0.35">
      <c r="A176" s="65"/>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spans="1:26" ht="12.75" customHeight="1" x14ac:dyDescent="0.35">
      <c r="A177" s="65"/>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spans="1:26" ht="12.75" customHeight="1" x14ac:dyDescent="0.35">
      <c r="A178" s="65"/>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spans="1:26" ht="12.75" customHeight="1" x14ac:dyDescent="0.35">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spans="1:26" ht="12.75" customHeight="1" x14ac:dyDescent="0.35">
      <c r="A180" s="65"/>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spans="1:26" ht="12.75" customHeight="1" x14ac:dyDescent="0.35">
      <c r="A181" s="65"/>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spans="1:26" ht="12.75" customHeight="1" x14ac:dyDescent="0.35">
      <c r="A182" s="65"/>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spans="1:26" ht="12.75" customHeight="1" x14ac:dyDescent="0.35">
      <c r="A183" s="65"/>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spans="1:26" ht="12.75" customHeight="1" x14ac:dyDescent="0.35">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spans="1:26" ht="12.75" customHeight="1" x14ac:dyDescent="0.35">
      <c r="A185" s="65"/>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spans="1:26" ht="12.75" customHeight="1" x14ac:dyDescent="0.35">
      <c r="A186" s="65"/>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spans="1:26" ht="12.75" customHeight="1" x14ac:dyDescent="0.35">
      <c r="A187" s="65"/>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spans="1:26" ht="12.75" customHeight="1" x14ac:dyDescent="0.35">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spans="1:26" ht="12.75" customHeight="1" x14ac:dyDescent="0.35">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spans="1:26" ht="12.75" customHeight="1" x14ac:dyDescent="0.35">
      <c r="A190" s="65"/>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spans="1:26" ht="12.75" customHeight="1" x14ac:dyDescent="0.35">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spans="1:26" ht="12.75" customHeight="1" x14ac:dyDescent="0.35">
      <c r="A192" s="65"/>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spans="1:26" ht="12.75" customHeight="1" x14ac:dyDescent="0.35">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spans="1:26" ht="12.75" customHeight="1" x14ac:dyDescent="0.35">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spans="1:26" ht="12.75" customHeight="1" x14ac:dyDescent="0.35">
      <c r="A195" s="65"/>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spans="1:26" ht="12.75" customHeight="1" x14ac:dyDescent="0.35">
      <c r="A196" s="65"/>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spans="1:26" ht="12.75" customHeight="1" x14ac:dyDescent="0.35">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spans="1:26" ht="12.75" customHeight="1" x14ac:dyDescent="0.35">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spans="1:26" ht="12.75" customHeight="1" x14ac:dyDescent="0.35">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spans="1:26" ht="12.75" customHeight="1" x14ac:dyDescent="0.35">
      <c r="A200" s="65"/>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spans="1:26" ht="12.75" customHeight="1" x14ac:dyDescent="0.35">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spans="1:26" ht="12.75" customHeight="1" x14ac:dyDescent="0.35">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spans="1:26" ht="12.75" customHeight="1" x14ac:dyDescent="0.35">
      <c r="A203" s="65"/>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spans="1:26" ht="12.75" customHeight="1" x14ac:dyDescent="0.35">
      <c r="A204" s="65"/>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spans="1:26" ht="12.75" customHeight="1" x14ac:dyDescent="0.35">
      <c r="A205" s="65"/>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spans="1:26" ht="12.75" customHeight="1" x14ac:dyDescent="0.35">
      <c r="A206" s="65"/>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spans="1:26" ht="12.75" customHeight="1" x14ac:dyDescent="0.35">
      <c r="A207" s="65"/>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spans="1:26" ht="12.75" customHeight="1" x14ac:dyDescent="0.35">
      <c r="A208" s="65"/>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spans="1:26" ht="12.75" customHeight="1" x14ac:dyDescent="0.35">
      <c r="A209" s="65"/>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spans="1:26" ht="12.75" customHeight="1" x14ac:dyDescent="0.35">
      <c r="A210" s="65"/>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spans="1:26" ht="12.75" customHeight="1" x14ac:dyDescent="0.35">
      <c r="A211" s="65"/>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spans="1:26" ht="12.75" customHeight="1" x14ac:dyDescent="0.35">
      <c r="A212" s="65"/>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spans="1:26" ht="12.75" customHeight="1" x14ac:dyDescent="0.35">
      <c r="A213" s="65"/>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spans="1:26" ht="12.75" customHeight="1" x14ac:dyDescent="0.35">
      <c r="A214" s="65"/>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spans="1:26" ht="12.75" customHeight="1" x14ac:dyDescent="0.35">
      <c r="A215" s="65"/>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spans="1:26" ht="12.75" customHeight="1" x14ac:dyDescent="0.35">
      <c r="A216" s="65"/>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spans="1:26" ht="12.75" customHeight="1" x14ac:dyDescent="0.35">
      <c r="A217" s="65"/>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spans="1:26" ht="12.75" customHeight="1" x14ac:dyDescent="0.35">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spans="1:26" ht="12.75" customHeight="1" x14ac:dyDescent="0.35">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spans="1:26" ht="12.75" customHeight="1" x14ac:dyDescent="0.35">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spans="1:26" ht="15.75" customHeight="1" x14ac:dyDescent="0.35"/>
    <row r="222" spans="1:26" ht="15.75" customHeight="1" x14ac:dyDescent="0.35"/>
    <row r="223" spans="1:26" ht="15.75" customHeight="1" x14ac:dyDescent="0.35"/>
    <row r="224" spans="1:26"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Instructions</vt:lpstr>
      <vt:lpstr>Basic Safeguarding Questionnair</vt:lpstr>
      <vt:lpstr>Clause Full Text (Nov 2021)</vt:lpstr>
      <vt:lpstr>NIST Controls Full Text</vt:lpstr>
      <vt:lpstr>Basic Safeguarding Plan</vt:lpstr>
      <vt:lpstr>Data (HIDE)</vt:lpstr>
      <vt:lpstr>DL (HIDE)</vt:lpstr>
      <vt:lpstr>ANSWER</vt:lpstr>
      <vt:lpstr>vALTc</vt:lpstr>
      <vt:lpstr>vALTp</vt:lpstr>
      <vt:lpstr>vNAc</vt:lpstr>
      <vt:lpstr>vNOc</vt:lpstr>
      <vt:lpstr>vNRc</vt:lpstr>
      <vt:lpstr>vNRp</vt:lpstr>
      <vt:lpstr>vTotalc</vt:lpstr>
      <vt:lpstr>vTotalp</vt:lpstr>
      <vt:lpstr>vYESc</vt:lpstr>
      <vt:lpstr>vYESp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DarrylKWilliams</dc:creator>
  <cp:lastModifiedBy>DarrylKWilliams</cp:lastModifiedBy>
  <dcterms:created xsi:type="dcterms:W3CDTF">2025-06-11T12:25:23Z</dcterms:created>
  <dcterms:modified xsi:type="dcterms:W3CDTF">2025-06-11T12:25:23Z</dcterms:modified>
</cp:coreProperties>
</file>